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225" yWindow="-90" windowWidth="19440" windowHeight="11640" firstSheet="3" activeTab="3"/>
  </bookViews>
  <sheets>
    <sheet name="к пост. 190 2019г." sheetId="35" r:id="rId1"/>
    <sheet name="к пост. 179 2019" sheetId="34" r:id="rId2"/>
    <sheet name="  2019 " sheetId="32" r:id="rId3"/>
    <sheet name="Приложение" sheetId="33" r:id="rId4"/>
    <sheet name="Лист2" sheetId="19" r:id="rId5"/>
  </sheets>
  <definedNames>
    <definedName name="_xlnm.Print_Area" localSheetId="2">'  2019 '!$A$1:$I$170</definedName>
    <definedName name="_xlnm.Print_Area" localSheetId="3">Приложение!$A$1:$P$195</definedName>
  </definedNames>
  <calcPr calcId="144525"/>
</workbook>
</file>

<file path=xl/calcChain.xml><?xml version="1.0" encoding="utf-8"?>
<calcChain xmlns="http://schemas.openxmlformats.org/spreadsheetml/2006/main">
  <c r="I23" i="33" l="1"/>
  <c r="G103" i="33" l="1"/>
  <c r="G92" i="33"/>
  <c r="G36" i="33"/>
  <c r="G33" i="33" l="1"/>
  <c r="E182" i="33" l="1"/>
  <c r="I182" i="33"/>
  <c r="E181" i="33"/>
  <c r="E9" i="33"/>
  <c r="I157" i="33" l="1"/>
  <c r="H157" i="33"/>
  <c r="G157" i="33"/>
  <c r="F157" i="33"/>
  <c r="E157" i="33"/>
  <c r="I156" i="33"/>
  <c r="H156" i="33"/>
  <c r="G156" i="33"/>
  <c r="F156" i="33"/>
  <c r="E156" i="33"/>
  <c r="I155" i="33"/>
  <c r="H155" i="33"/>
  <c r="G155" i="33"/>
  <c r="F155" i="33"/>
  <c r="E155" i="33"/>
  <c r="D155" i="33"/>
  <c r="I154" i="33"/>
  <c r="H154" i="33"/>
  <c r="G154" i="33"/>
  <c r="F154" i="33"/>
  <c r="E154" i="33"/>
  <c r="D154" i="33"/>
  <c r="I153" i="33"/>
  <c r="H153" i="33"/>
  <c r="E153" i="33"/>
  <c r="I167" i="33"/>
  <c r="H167" i="33"/>
  <c r="G167" i="33"/>
  <c r="F167" i="33"/>
  <c r="E167" i="33"/>
  <c r="I166" i="33"/>
  <c r="H166" i="33"/>
  <c r="G166" i="33"/>
  <c r="F166" i="33"/>
  <c r="E166" i="33"/>
  <c r="I165" i="33"/>
  <c r="H165" i="33"/>
  <c r="G165" i="33"/>
  <c r="F165" i="33"/>
  <c r="E165" i="33"/>
  <c r="I164" i="33"/>
  <c r="H164" i="33"/>
  <c r="G164" i="33"/>
  <c r="F164" i="33"/>
  <c r="E164" i="33"/>
  <c r="D164" i="33"/>
  <c r="H163" i="33"/>
  <c r="D159" i="33"/>
  <c r="D149" i="33"/>
  <c r="D144" i="33"/>
  <c r="D134" i="33"/>
  <c r="D124" i="33"/>
  <c r="D114" i="33"/>
  <c r="D104" i="33"/>
  <c r="D99" i="33"/>
  <c r="D94" i="33"/>
  <c r="D89" i="33"/>
  <c r="D79" i="33"/>
  <c r="D74" i="33"/>
  <c r="D69" i="33"/>
  <c r="D59" i="33"/>
  <c r="D49" i="33"/>
  <c r="G29" i="33"/>
  <c r="G14" i="33" s="1"/>
  <c r="G39" i="33" l="1"/>
  <c r="E23" i="33" l="1"/>
  <c r="E18" i="33" s="1"/>
  <c r="I22" i="33"/>
  <c r="H22" i="33"/>
  <c r="G22" i="33"/>
  <c r="F22" i="33"/>
  <c r="E22" i="33"/>
  <c r="I21" i="33"/>
  <c r="H21" i="33"/>
  <c r="G21" i="33"/>
  <c r="F21" i="33"/>
  <c r="E21" i="33"/>
  <c r="I20" i="33"/>
  <c r="H20" i="33"/>
  <c r="G20" i="33"/>
  <c r="F20" i="33"/>
  <c r="E20" i="33"/>
  <c r="I19" i="33"/>
  <c r="H19" i="33"/>
  <c r="G19" i="33"/>
  <c r="F19" i="33"/>
  <c r="E19" i="33"/>
  <c r="I32" i="33"/>
  <c r="H32" i="33"/>
  <c r="G32" i="33"/>
  <c r="G17" i="33" s="1"/>
  <c r="F32" i="33"/>
  <c r="E32" i="33"/>
  <c r="I31" i="33"/>
  <c r="H31" i="33"/>
  <c r="G31" i="33"/>
  <c r="G16" i="33" s="1"/>
  <c r="F31" i="33"/>
  <c r="E31" i="33"/>
  <c r="E16" i="33" s="1"/>
  <c r="I30" i="33"/>
  <c r="H30" i="33"/>
  <c r="G30" i="33"/>
  <c r="G15" i="33" s="1"/>
  <c r="F30" i="33"/>
  <c r="E30" i="33"/>
  <c r="I29" i="33"/>
  <c r="H29" i="33"/>
  <c r="F29" i="33"/>
  <c r="F14" i="33" s="1"/>
  <c r="E29" i="33"/>
  <c r="D37" i="33"/>
  <c r="D32" i="33" s="1"/>
  <c r="D36" i="33"/>
  <c r="D31" i="33" s="1"/>
  <c r="D35" i="33"/>
  <c r="D30" i="33" s="1"/>
  <c r="D34" i="33"/>
  <c r="D29" i="33" s="1"/>
  <c r="H33" i="33"/>
  <c r="H28" i="33" s="1"/>
  <c r="G28" i="33"/>
  <c r="F33" i="33"/>
  <c r="E33" i="33"/>
  <c r="E28" i="33" s="1"/>
  <c r="I33" i="33"/>
  <c r="I28" i="33" s="1"/>
  <c r="H23" i="33"/>
  <c r="H18" i="33" s="1"/>
  <c r="G18" i="33"/>
  <c r="F23" i="33"/>
  <c r="F18" i="33" s="1"/>
  <c r="I18" i="33"/>
  <c r="D27" i="33"/>
  <c r="D22" i="33" s="1"/>
  <c r="D26" i="33"/>
  <c r="D21" i="33" s="1"/>
  <c r="D25" i="33"/>
  <c r="D20" i="33" s="1"/>
  <c r="D24" i="33"/>
  <c r="D19" i="33" s="1"/>
  <c r="H13" i="33" l="1"/>
  <c r="D16" i="33"/>
  <c r="I17" i="33"/>
  <c r="I16" i="33"/>
  <c r="G13" i="33"/>
  <c r="D33" i="33"/>
  <c r="D28" i="33" s="1"/>
  <c r="E14" i="33"/>
  <c r="I14" i="33"/>
  <c r="H15" i="33"/>
  <c r="F17" i="33"/>
  <c r="F16" i="33"/>
  <c r="I13" i="33"/>
  <c r="E15" i="33"/>
  <c r="I15" i="33"/>
  <c r="H16" i="33"/>
  <c r="H14" i="33"/>
  <c r="H17" i="33"/>
  <c r="D17" i="33"/>
  <c r="E17" i="33"/>
  <c r="D14" i="33"/>
  <c r="F15" i="33"/>
  <c r="E13" i="33"/>
  <c r="D15" i="33"/>
  <c r="F28" i="33"/>
  <c r="F13" i="33" s="1"/>
  <c r="D23" i="33"/>
  <c r="D18" i="33" s="1"/>
  <c r="I188" i="33"/>
  <c r="I187" i="33"/>
  <c r="I186" i="33"/>
  <c r="I185" i="33"/>
  <c r="I184" i="33"/>
  <c r="I181" i="33"/>
  <c r="I173" i="33"/>
  <c r="I168" i="33"/>
  <c r="I158" i="33"/>
  <c r="I148" i="33"/>
  <c r="I143" i="33"/>
  <c r="I142" i="33"/>
  <c r="I141" i="33"/>
  <c r="I140" i="33"/>
  <c r="I133" i="33"/>
  <c r="I132" i="33"/>
  <c r="I131" i="33"/>
  <c r="I130" i="33"/>
  <c r="I123" i="33"/>
  <c r="I122" i="33"/>
  <c r="I121" i="33"/>
  <c r="I120" i="33"/>
  <c r="I113" i="33"/>
  <c r="I112" i="33"/>
  <c r="I111" i="33"/>
  <c r="I110" i="33"/>
  <c r="I103" i="33"/>
  <c r="I98" i="33"/>
  <c r="I93" i="33"/>
  <c r="I92" i="33"/>
  <c r="I85" i="33"/>
  <c r="I87" i="33"/>
  <c r="I78" i="33"/>
  <c r="I73" i="33"/>
  <c r="I68" i="33"/>
  <c r="I67" i="33"/>
  <c r="I66" i="33"/>
  <c r="I65" i="33"/>
  <c r="I58" i="33"/>
  <c r="I57" i="33"/>
  <c r="I56" i="33"/>
  <c r="I55" i="33"/>
  <c r="I48" i="33"/>
  <c r="I47" i="33"/>
  <c r="I46" i="33"/>
  <c r="I43" i="33" s="1"/>
  <c r="I45" i="33"/>
  <c r="I118" i="33" l="1"/>
  <c r="D13" i="33"/>
  <c r="I53" i="33"/>
  <c r="I178" i="33"/>
  <c r="I163" i="33" s="1"/>
  <c r="I138" i="33"/>
  <c r="I40" i="33"/>
  <c r="I63" i="33"/>
  <c r="I183" i="33"/>
  <c r="I108" i="33"/>
  <c r="I42" i="33"/>
  <c r="I12" i="33" s="1"/>
  <c r="I88" i="33"/>
  <c r="I86" i="33"/>
  <c r="I83" i="33" s="1"/>
  <c r="I128" i="33"/>
  <c r="I9" i="33"/>
  <c r="I10" i="33"/>
  <c r="I41" i="33"/>
  <c r="F123" i="33"/>
  <c r="I11" i="33" l="1"/>
  <c r="I8" i="33" s="1"/>
  <c r="I38" i="33"/>
  <c r="D179" i="35" l="1"/>
  <c r="D178" i="35"/>
  <c r="D177" i="35"/>
  <c r="D176" i="35"/>
  <c r="I175" i="35"/>
  <c r="H175" i="35"/>
  <c r="G175" i="35"/>
  <c r="F175" i="35"/>
  <c r="E175" i="35"/>
  <c r="D175" i="35"/>
  <c r="I174" i="35"/>
  <c r="H174" i="35"/>
  <c r="G174" i="35"/>
  <c r="F174" i="35"/>
  <c r="E174" i="35"/>
  <c r="D174" i="35"/>
  <c r="I173" i="35"/>
  <c r="H173" i="35"/>
  <c r="G173" i="35"/>
  <c r="F173" i="35"/>
  <c r="E173" i="35"/>
  <c r="D173" i="35"/>
  <c r="I172" i="35"/>
  <c r="H172" i="35"/>
  <c r="G172" i="35"/>
  <c r="F172" i="35"/>
  <c r="E172" i="35"/>
  <c r="D172" i="35"/>
  <c r="I171" i="35"/>
  <c r="H171" i="35"/>
  <c r="G171" i="35"/>
  <c r="F171" i="35"/>
  <c r="E171" i="35"/>
  <c r="D171" i="35"/>
  <c r="I170" i="35"/>
  <c r="H170" i="35"/>
  <c r="G170" i="35"/>
  <c r="F170" i="35"/>
  <c r="E170" i="35"/>
  <c r="D170" i="35"/>
  <c r="F169" i="35"/>
  <c r="E169" i="35"/>
  <c r="D169" i="35" s="1"/>
  <c r="E168" i="35"/>
  <c r="D168" i="35" s="1"/>
  <c r="D167" i="35"/>
  <c r="D166" i="35"/>
  <c r="I165" i="35"/>
  <c r="H165" i="35"/>
  <c r="G165" i="35"/>
  <c r="F165" i="35"/>
  <c r="E165" i="35"/>
  <c r="D165" i="35" s="1"/>
  <c r="D164" i="35"/>
  <c r="D163" i="35"/>
  <c r="D162" i="35"/>
  <c r="D160" i="35" s="1"/>
  <c r="D161" i="35"/>
  <c r="I160" i="35"/>
  <c r="H160" i="35"/>
  <c r="G160" i="35"/>
  <c r="F160" i="35"/>
  <c r="E160" i="35"/>
  <c r="D159" i="35"/>
  <c r="D158" i="35"/>
  <c r="D157" i="35"/>
  <c r="D155" i="35" s="1"/>
  <c r="D156" i="35"/>
  <c r="I155" i="35"/>
  <c r="H155" i="35"/>
  <c r="G155" i="35"/>
  <c r="F155" i="35"/>
  <c r="E155" i="35"/>
  <c r="I154" i="35"/>
  <c r="H154" i="35"/>
  <c r="G154" i="35"/>
  <c r="F154" i="35"/>
  <c r="E154" i="35"/>
  <c r="D154" i="35" s="1"/>
  <c r="I153" i="35"/>
  <c r="H153" i="35"/>
  <c r="G153" i="35"/>
  <c r="F153" i="35"/>
  <c r="E153" i="35"/>
  <c r="D153" i="35" s="1"/>
  <c r="I152" i="35"/>
  <c r="H152" i="35"/>
  <c r="G152" i="35"/>
  <c r="F152" i="35"/>
  <c r="E152" i="35"/>
  <c r="D152" i="35" s="1"/>
  <c r="I151" i="35"/>
  <c r="H151" i="35"/>
  <c r="G151" i="35"/>
  <c r="F151" i="35"/>
  <c r="E151" i="35"/>
  <c r="D151" i="35" s="1"/>
  <c r="I150" i="35"/>
  <c r="H150" i="35"/>
  <c r="G150" i="35"/>
  <c r="F150" i="35"/>
  <c r="E150" i="35"/>
  <c r="D150" i="35" s="1"/>
  <c r="F149" i="35"/>
  <c r="D149" i="35" s="1"/>
  <c r="D148" i="35"/>
  <c r="D147" i="35"/>
  <c r="I146" i="35"/>
  <c r="H146" i="35"/>
  <c r="G146" i="35"/>
  <c r="E146" i="35"/>
  <c r="I145" i="35"/>
  <c r="H145" i="35"/>
  <c r="G145" i="35"/>
  <c r="E145" i="35"/>
  <c r="I144" i="35"/>
  <c r="H144" i="35"/>
  <c r="G144" i="35"/>
  <c r="F144" i="35"/>
  <c r="E144" i="35"/>
  <c r="I143" i="35"/>
  <c r="H143" i="35"/>
  <c r="G143" i="35"/>
  <c r="F143" i="35"/>
  <c r="E143" i="35"/>
  <c r="D143" i="35" s="1"/>
  <c r="I141" i="35"/>
  <c r="H141" i="35"/>
  <c r="G141" i="35"/>
  <c r="E141" i="35"/>
  <c r="D140" i="35"/>
  <c r="D139" i="35"/>
  <c r="D138" i="35"/>
  <c r="I137" i="35"/>
  <c r="H137" i="35"/>
  <c r="G137" i="35"/>
  <c r="F137" i="35"/>
  <c r="E137" i="35"/>
  <c r="D137" i="35"/>
  <c r="D136" i="35"/>
  <c r="D135" i="35"/>
  <c r="D134" i="35"/>
  <c r="I133" i="35"/>
  <c r="H133" i="35"/>
  <c r="G133" i="35"/>
  <c r="F133" i="35"/>
  <c r="E133" i="35"/>
  <c r="I132" i="35"/>
  <c r="H132" i="35"/>
  <c r="G132" i="35"/>
  <c r="F132" i="35"/>
  <c r="E132" i="35"/>
  <c r="D132" i="35" s="1"/>
  <c r="I131" i="35"/>
  <c r="H131" i="35"/>
  <c r="G131" i="35"/>
  <c r="F131" i="35"/>
  <c r="E131" i="35"/>
  <c r="D131" i="35" s="1"/>
  <c r="I130" i="35"/>
  <c r="H130" i="35"/>
  <c r="G130" i="35"/>
  <c r="F130" i="35"/>
  <c r="E130" i="35"/>
  <c r="D130" i="35" s="1"/>
  <c r="I128" i="35"/>
  <c r="H128" i="35"/>
  <c r="G128" i="35"/>
  <c r="F128" i="35"/>
  <c r="E128" i="35"/>
  <c r="D127" i="35"/>
  <c r="D126" i="35"/>
  <c r="D125" i="35"/>
  <c r="I124" i="35"/>
  <c r="H124" i="35"/>
  <c r="G124" i="35"/>
  <c r="F124" i="35"/>
  <c r="E124" i="35"/>
  <c r="D124" i="35"/>
  <c r="I123" i="35"/>
  <c r="H123" i="35"/>
  <c r="G123" i="35"/>
  <c r="F123" i="35"/>
  <c r="E123" i="35"/>
  <c r="D123" i="35"/>
  <c r="I122" i="35"/>
  <c r="H122" i="35"/>
  <c r="H119" i="35" s="1"/>
  <c r="G122" i="35"/>
  <c r="F122" i="35"/>
  <c r="F119" i="35" s="1"/>
  <c r="E122" i="35"/>
  <c r="I121" i="35"/>
  <c r="H121" i="35"/>
  <c r="G121" i="35"/>
  <c r="F121" i="35"/>
  <c r="E121" i="35"/>
  <c r="D121" i="35" s="1"/>
  <c r="D119" i="35" s="1"/>
  <c r="I119" i="35"/>
  <c r="G119" i="35"/>
  <c r="E119" i="35"/>
  <c r="D118" i="35"/>
  <c r="D117" i="35"/>
  <c r="D116" i="35"/>
  <c r="I115" i="35"/>
  <c r="H115" i="35"/>
  <c r="G115" i="35"/>
  <c r="E115" i="35"/>
  <c r="D115" i="35" s="1"/>
  <c r="I114" i="35"/>
  <c r="H114" i="35"/>
  <c r="G114" i="35"/>
  <c r="F114" i="35"/>
  <c r="E114" i="35"/>
  <c r="D114" i="35" s="1"/>
  <c r="I113" i="35"/>
  <c r="H113" i="35"/>
  <c r="G113" i="35"/>
  <c r="F113" i="35"/>
  <c r="E113" i="35"/>
  <c r="D113" i="35" s="1"/>
  <c r="I112" i="35"/>
  <c r="H112" i="35"/>
  <c r="G112" i="35"/>
  <c r="F112" i="35"/>
  <c r="E112" i="35"/>
  <c r="D112" i="35" s="1"/>
  <c r="D110" i="35" s="1"/>
  <c r="I110" i="35"/>
  <c r="H110" i="35"/>
  <c r="G110" i="35"/>
  <c r="F110" i="35"/>
  <c r="E110" i="35"/>
  <c r="D109" i="35"/>
  <c r="D108" i="35"/>
  <c r="D107" i="35"/>
  <c r="I106" i="35"/>
  <c r="H106" i="35"/>
  <c r="G106" i="35"/>
  <c r="F106" i="35"/>
  <c r="E106" i="35"/>
  <c r="D106" i="35"/>
  <c r="I105" i="35"/>
  <c r="H105" i="35"/>
  <c r="G105" i="35"/>
  <c r="F105" i="35"/>
  <c r="E105" i="35"/>
  <c r="D105" i="35"/>
  <c r="I104" i="35"/>
  <c r="H104" i="35"/>
  <c r="G104" i="35"/>
  <c r="F104" i="35"/>
  <c r="E104" i="35"/>
  <c r="D104" i="35"/>
  <c r="I103" i="35"/>
  <c r="H103" i="35"/>
  <c r="G103" i="35"/>
  <c r="F103" i="35"/>
  <c r="E103" i="35"/>
  <c r="D103" i="35"/>
  <c r="I101" i="35"/>
  <c r="H101" i="35"/>
  <c r="G101" i="35"/>
  <c r="F101" i="35"/>
  <c r="E101" i="35"/>
  <c r="D101" i="35"/>
  <c r="D100" i="35"/>
  <c r="D99" i="35"/>
  <c r="D98" i="35"/>
  <c r="E97" i="35"/>
  <c r="D97" i="35" s="1"/>
  <c r="D96" i="35"/>
  <c r="D95" i="35"/>
  <c r="D94" i="35"/>
  <c r="E93" i="35"/>
  <c r="D93" i="35"/>
  <c r="D92" i="35"/>
  <c r="D91" i="35"/>
  <c r="D90" i="35"/>
  <c r="E89" i="35"/>
  <c r="D89" i="35" s="1"/>
  <c r="E88" i="35"/>
  <c r="D88" i="35" s="1"/>
  <c r="E87" i="35"/>
  <c r="D87" i="35" s="1"/>
  <c r="E86" i="35"/>
  <c r="D86" i="35" s="1"/>
  <c r="I85" i="35"/>
  <c r="H85" i="35"/>
  <c r="G85" i="35"/>
  <c r="F85" i="35"/>
  <c r="E85" i="35"/>
  <c r="D85" i="35" s="1"/>
  <c r="I84" i="35"/>
  <c r="H84" i="35"/>
  <c r="G84" i="35"/>
  <c r="F84" i="35"/>
  <c r="E84" i="35"/>
  <c r="D84" i="35" s="1"/>
  <c r="I83" i="35"/>
  <c r="H83" i="35"/>
  <c r="G83" i="35"/>
  <c r="F83" i="35"/>
  <c r="E83" i="35"/>
  <c r="D83" i="35" s="1"/>
  <c r="I82" i="35"/>
  <c r="H82" i="35"/>
  <c r="G82" i="35"/>
  <c r="F82" i="35"/>
  <c r="E82" i="35"/>
  <c r="D82" i="35" s="1"/>
  <c r="D80" i="35" s="1"/>
  <c r="I80" i="35"/>
  <c r="H80" i="35"/>
  <c r="G80" i="35"/>
  <c r="F80" i="35"/>
  <c r="E80" i="35"/>
  <c r="I76" i="35"/>
  <c r="H76" i="35"/>
  <c r="G76" i="35"/>
  <c r="F76" i="35"/>
  <c r="E76" i="35"/>
  <c r="D76" i="35"/>
  <c r="D75" i="35"/>
  <c r="D74" i="35"/>
  <c r="D73" i="35"/>
  <c r="I72" i="35"/>
  <c r="H72" i="35"/>
  <c r="G72" i="35"/>
  <c r="F72" i="35"/>
  <c r="E72" i="35"/>
  <c r="D72" i="35"/>
  <c r="D71" i="35"/>
  <c r="D70" i="35"/>
  <c r="D68" i="35" s="1"/>
  <c r="D69" i="35"/>
  <c r="I68" i="35"/>
  <c r="H68" i="35"/>
  <c r="G68" i="35"/>
  <c r="F68" i="35"/>
  <c r="E68" i="35"/>
  <c r="I67" i="35"/>
  <c r="H67" i="35"/>
  <c r="G67" i="35"/>
  <c r="F67" i="35"/>
  <c r="E67" i="35"/>
  <c r="D67" i="35" s="1"/>
  <c r="I66" i="35"/>
  <c r="H66" i="35"/>
  <c r="G66" i="35"/>
  <c r="F66" i="35"/>
  <c r="E66" i="35"/>
  <c r="D66" i="35" s="1"/>
  <c r="I65" i="35"/>
  <c r="H65" i="35"/>
  <c r="G65" i="35"/>
  <c r="F65" i="35"/>
  <c r="E65" i="35"/>
  <c r="D65" i="35" s="1"/>
  <c r="I63" i="35"/>
  <c r="H63" i="35"/>
  <c r="G63" i="35"/>
  <c r="F63" i="35"/>
  <c r="E63" i="35"/>
  <c r="D62" i="35"/>
  <c r="D61" i="35"/>
  <c r="D60" i="35"/>
  <c r="I59" i="35"/>
  <c r="H59" i="35"/>
  <c r="G59" i="35"/>
  <c r="F59" i="35"/>
  <c r="E59" i="35"/>
  <c r="D59" i="35"/>
  <c r="I58" i="35"/>
  <c r="H58" i="35"/>
  <c r="G58" i="35"/>
  <c r="F58" i="35"/>
  <c r="E58" i="35"/>
  <c r="D58" i="35"/>
  <c r="I57" i="35"/>
  <c r="H57" i="35"/>
  <c r="G57" i="35"/>
  <c r="F57" i="35"/>
  <c r="E57" i="35"/>
  <c r="D57" i="35"/>
  <c r="I56" i="35"/>
  <c r="H56" i="35"/>
  <c r="G56" i="35"/>
  <c r="F56" i="35"/>
  <c r="E56" i="35"/>
  <c r="D56" i="35"/>
  <c r="I54" i="35"/>
  <c r="H54" i="35"/>
  <c r="G54" i="35"/>
  <c r="F54" i="35"/>
  <c r="E54" i="35"/>
  <c r="D54" i="35"/>
  <c r="D53" i="35"/>
  <c r="E52" i="35"/>
  <c r="D52" i="35" s="1"/>
  <c r="D51" i="35"/>
  <c r="I50" i="35"/>
  <c r="H50" i="35"/>
  <c r="G50" i="35"/>
  <c r="F50" i="35"/>
  <c r="I49" i="35"/>
  <c r="H49" i="35"/>
  <c r="G49" i="35"/>
  <c r="F49" i="35"/>
  <c r="E49" i="35"/>
  <c r="I48" i="35"/>
  <c r="H48" i="35"/>
  <c r="G48" i="35"/>
  <c r="F48" i="35"/>
  <c r="I47" i="35"/>
  <c r="H47" i="35"/>
  <c r="G47" i="35"/>
  <c r="F47" i="35"/>
  <c r="D48" i="35" s="1"/>
  <c r="E47" i="35"/>
  <c r="D47" i="35"/>
  <c r="I45" i="35"/>
  <c r="H45" i="35"/>
  <c r="G45" i="35"/>
  <c r="F45" i="35"/>
  <c r="I44" i="35"/>
  <c r="H44" i="35"/>
  <c r="G44" i="35"/>
  <c r="E44" i="35"/>
  <c r="I43" i="35"/>
  <c r="H43" i="35"/>
  <c r="G43" i="35"/>
  <c r="F43" i="35"/>
  <c r="F13" i="35" s="1"/>
  <c r="I42" i="35"/>
  <c r="H42" i="35"/>
  <c r="G42" i="35"/>
  <c r="F42" i="35"/>
  <c r="E42" i="35"/>
  <c r="D42" i="35"/>
  <c r="I40" i="35"/>
  <c r="H40" i="35"/>
  <c r="G40" i="35"/>
  <c r="D39" i="35"/>
  <c r="D38" i="35"/>
  <c r="D36" i="35"/>
  <c r="I35" i="35"/>
  <c r="H35" i="35"/>
  <c r="G35" i="35"/>
  <c r="F35" i="35"/>
  <c r="E35" i="35"/>
  <c r="D35" i="35" s="1"/>
  <c r="I34" i="35"/>
  <c r="H34" i="35"/>
  <c r="G34" i="35"/>
  <c r="F34" i="35"/>
  <c r="E34" i="35"/>
  <c r="D34" i="35" s="1"/>
  <c r="I33" i="35"/>
  <c r="H33" i="35"/>
  <c r="G33" i="35"/>
  <c r="F33" i="35"/>
  <c r="E33" i="35"/>
  <c r="D33" i="35" s="1"/>
  <c r="I32" i="35"/>
  <c r="I30" i="35" s="1"/>
  <c r="H32" i="35"/>
  <c r="G32" i="35"/>
  <c r="G30" i="35" s="1"/>
  <c r="F32" i="35"/>
  <c r="E32" i="35"/>
  <c r="D32" i="35" s="1"/>
  <c r="F31" i="35"/>
  <c r="F16" i="35" s="1"/>
  <c r="E31" i="35"/>
  <c r="D31" i="35"/>
  <c r="H30" i="35"/>
  <c r="F30" i="35"/>
  <c r="D28" i="35"/>
  <c r="D27" i="35"/>
  <c r="D26" i="35"/>
  <c r="I25" i="35"/>
  <c r="H25" i="35"/>
  <c r="G25" i="35"/>
  <c r="F25" i="35"/>
  <c r="E25" i="35"/>
  <c r="D25" i="35" s="1"/>
  <c r="I24" i="35"/>
  <c r="H24" i="35"/>
  <c r="G24" i="35"/>
  <c r="F24" i="35"/>
  <c r="E24" i="35"/>
  <c r="D24" i="35" s="1"/>
  <c r="I23" i="35"/>
  <c r="H23" i="35"/>
  <c r="G23" i="35"/>
  <c r="F23" i="35"/>
  <c r="E23" i="35"/>
  <c r="D23" i="35" s="1"/>
  <c r="I22" i="35"/>
  <c r="H22" i="35"/>
  <c r="G22" i="35"/>
  <c r="F22" i="35"/>
  <c r="E22" i="35"/>
  <c r="D22" i="35" s="1"/>
  <c r="I21" i="35"/>
  <c r="H21" i="35"/>
  <c r="G21" i="35"/>
  <c r="F21" i="35"/>
  <c r="E21" i="35"/>
  <c r="D21" i="35" s="1"/>
  <c r="D16" i="35" s="1"/>
  <c r="I20" i="35"/>
  <c r="H20" i="35"/>
  <c r="G20" i="35"/>
  <c r="F20" i="35"/>
  <c r="E20" i="35"/>
  <c r="D20" i="35" s="1"/>
  <c r="I19" i="35"/>
  <c r="H19" i="35"/>
  <c r="G19" i="35"/>
  <c r="F19" i="35"/>
  <c r="E19" i="35"/>
  <c r="D19" i="35" s="1"/>
  <c r="I18" i="35"/>
  <c r="H18" i="35"/>
  <c r="G18" i="35"/>
  <c r="F18" i="35"/>
  <c r="E18" i="35"/>
  <c r="D18" i="35" s="1"/>
  <c r="I17" i="35"/>
  <c r="H17" i="35"/>
  <c r="G17" i="35"/>
  <c r="F17" i="35"/>
  <c r="E17" i="35"/>
  <c r="D17" i="35" s="1"/>
  <c r="I16" i="35"/>
  <c r="H16" i="35"/>
  <c r="G16" i="35"/>
  <c r="E16" i="35"/>
  <c r="I15" i="35"/>
  <c r="H15" i="35"/>
  <c r="G15" i="35"/>
  <c r="E15" i="35"/>
  <c r="I14" i="35"/>
  <c r="H14" i="35"/>
  <c r="G14" i="35"/>
  <c r="E14" i="35"/>
  <c r="I13" i="35"/>
  <c r="H13" i="35"/>
  <c r="G13" i="35"/>
  <c r="I12" i="35"/>
  <c r="H12" i="35"/>
  <c r="G12" i="35"/>
  <c r="F12" i="35"/>
  <c r="E12" i="35"/>
  <c r="D12" i="35" s="1"/>
  <c r="I11" i="35"/>
  <c r="H11" i="35"/>
  <c r="G11" i="35"/>
  <c r="E11" i="35"/>
  <c r="I10" i="35"/>
  <c r="H10" i="35"/>
  <c r="G10" i="35"/>
  <c r="D144" i="35" l="1"/>
  <c r="F15" i="35"/>
  <c r="D15" i="35" s="1"/>
  <c r="F11" i="35"/>
  <c r="D11" i="35"/>
  <c r="D30" i="35"/>
  <c r="D63" i="35"/>
  <c r="D128" i="35"/>
  <c r="D133" i="35" s="1"/>
  <c r="E30" i="35"/>
  <c r="E48" i="35"/>
  <c r="E50" i="35"/>
  <c r="D50" i="35" s="1"/>
  <c r="F145" i="35"/>
  <c r="D145" i="35" s="1"/>
  <c r="F146" i="35"/>
  <c r="D146" i="35" s="1"/>
  <c r="D179" i="34"/>
  <c r="D178" i="34"/>
  <c r="D177" i="34"/>
  <c r="D175" i="34" s="1"/>
  <c r="D176" i="34"/>
  <c r="I175" i="34"/>
  <c r="H175" i="34"/>
  <c r="G175" i="34"/>
  <c r="F175" i="34"/>
  <c r="E175" i="34"/>
  <c r="I174" i="34"/>
  <c r="H174" i="34"/>
  <c r="G174" i="34"/>
  <c r="F174" i="34"/>
  <c r="E174" i="34"/>
  <c r="D174" i="34" s="1"/>
  <c r="I173" i="34"/>
  <c r="H173" i="34"/>
  <c r="G173" i="34"/>
  <c r="F173" i="34"/>
  <c r="E173" i="34"/>
  <c r="D173" i="34" s="1"/>
  <c r="I172" i="34"/>
  <c r="H172" i="34"/>
  <c r="G172" i="34"/>
  <c r="F172" i="34"/>
  <c r="E172" i="34"/>
  <c r="D172" i="34" s="1"/>
  <c r="I171" i="34"/>
  <c r="H171" i="34"/>
  <c r="G171" i="34"/>
  <c r="F171" i="34"/>
  <c r="E171" i="34"/>
  <c r="D171" i="34" s="1"/>
  <c r="I170" i="34"/>
  <c r="H170" i="34"/>
  <c r="G170" i="34"/>
  <c r="F170" i="34"/>
  <c r="E170" i="34"/>
  <c r="D170" i="34" s="1"/>
  <c r="F169" i="34"/>
  <c r="E169" i="34"/>
  <c r="D169" i="34"/>
  <c r="E168" i="34"/>
  <c r="D168" i="34"/>
  <c r="D167" i="34"/>
  <c r="D166" i="34"/>
  <c r="I165" i="34"/>
  <c r="H165" i="34"/>
  <c r="G165" i="34"/>
  <c r="F165" i="34"/>
  <c r="E165" i="34"/>
  <c r="D165" i="34"/>
  <c r="D164" i="34"/>
  <c r="D163" i="34"/>
  <c r="D162" i="34"/>
  <c r="D161" i="34"/>
  <c r="I160" i="34"/>
  <c r="H160" i="34"/>
  <c r="G160" i="34"/>
  <c r="F160" i="34"/>
  <c r="E160" i="34"/>
  <c r="D160" i="34"/>
  <c r="D159" i="34"/>
  <c r="D158" i="34"/>
  <c r="D157" i="34"/>
  <c r="D156" i="34"/>
  <c r="I155" i="34"/>
  <c r="H155" i="34"/>
  <c r="G155" i="34"/>
  <c r="F155" i="34"/>
  <c r="E155" i="34"/>
  <c r="D155" i="34"/>
  <c r="I154" i="34"/>
  <c r="H154" i="34"/>
  <c r="G154" i="34"/>
  <c r="F154" i="34"/>
  <c r="E154" i="34"/>
  <c r="D154" i="34"/>
  <c r="I153" i="34"/>
  <c r="H153" i="34"/>
  <c r="G153" i="34"/>
  <c r="F153" i="34"/>
  <c r="E153" i="34"/>
  <c r="D153" i="34"/>
  <c r="I152" i="34"/>
  <c r="H152" i="34"/>
  <c r="G152" i="34"/>
  <c r="F152" i="34"/>
  <c r="E152" i="34"/>
  <c r="D152" i="34"/>
  <c r="I151" i="34"/>
  <c r="H151" i="34"/>
  <c r="G151" i="34"/>
  <c r="F151" i="34"/>
  <c r="E151" i="34"/>
  <c r="D151" i="34"/>
  <c r="I150" i="34"/>
  <c r="H150" i="34"/>
  <c r="G150" i="34"/>
  <c r="F150" i="34"/>
  <c r="E150" i="34"/>
  <c r="D150" i="34"/>
  <c r="F149" i="34"/>
  <c r="D149" i="34"/>
  <c r="D148" i="34"/>
  <c r="D147" i="34"/>
  <c r="I146" i="34"/>
  <c r="H146" i="34"/>
  <c r="G146" i="34"/>
  <c r="F146" i="34"/>
  <c r="E146" i="34"/>
  <c r="D146" i="34"/>
  <c r="I145" i="34"/>
  <c r="H145" i="34"/>
  <c r="G145" i="34"/>
  <c r="F145" i="34"/>
  <c r="E145" i="34"/>
  <c r="D145" i="34"/>
  <c r="I144" i="34"/>
  <c r="H144" i="34"/>
  <c r="G144" i="34"/>
  <c r="F144" i="34"/>
  <c r="E144" i="34"/>
  <c r="D144" i="34"/>
  <c r="I143" i="34"/>
  <c r="H143" i="34"/>
  <c r="G143" i="34"/>
  <c r="F143" i="34"/>
  <c r="E143" i="34"/>
  <c r="D143" i="34"/>
  <c r="I141" i="34"/>
  <c r="H141" i="34"/>
  <c r="G141" i="34"/>
  <c r="F141" i="34"/>
  <c r="E141" i="34"/>
  <c r="D141" i="34"/>
  <c r="D140" i="34"/>
  <c r="D139" i="34"/>
  <c r="D138" i="34"/>
  <c r="I137" i="34"/>
  <c r="H137" i="34"/>
  <c r="G137" i="34"/>
  <c r="F137" i="34"/>
  <c r="E137" i="34"/>
  <c r="D137" i="34" s="1"/>
  <c r="D136" i="34"/>
  <c r="D135" i="34"/>
  <c r="D134" i="34"/>
  <c r="I133" i="34"/>
  <c r="H133" i="34"/>
  <c r="G133" i="34"/>
  <c r="F133" i="34"/>
  <c r="E133" i="34"/>
  <c r="I132" i="34"/>
  <c r="H132" i="34"/>
  <c r="G132" i="34"/>
  <c r="F132" i="34"/>
  <c r="E132" i="34"/>
  <c r="D132" i="34"/>
  <c r="I131" i="34"/>
  <c r="H131" i="34"/>
  <c r="G131" i="34"/>
  <c r="F131" i="34"/>
  <c r="E131" i="34"/>
  <c r="D131" i="34"/>
  <c r="I130" i="34"/>
  <c r="H130" i="34"/>
  <c r="G130" i="34"/>
  <c r="F130" i="34"/>
  <c r="E130" i="34"/>
  <c r="D130" i="34"/>
  <c r="I128" i="34"/>
  <c r="H128" i="34"/>
  <c r="G128" i="34"/>
  <c r="F128" i="34"/>
  <c r="E128" i="34"/>
  <c r="D128" i="34"/>
  <c r="D133" i="34" s="1"/>
  <c r="D127" i="34"/>
  <c r="D126" i="34"/>
  <c r="D125" i="34"/>
  <c r="I124" i="34"/>
  <c r="H124" i="34"/>
  <c r="G124" i="34"/>
  <c r="F124" i="34"/>
  <c r="E124" i="34"/>
  <c r="D124" i="34" s="1"/>
  <c r="I123" i="34"/>
  <c r="H123" i="34"/>
  <c r="G123" i="34"/>
  <c r="F123" i="34"/>
  <c r="E123" i="34"/>
  <c r="D123" i="34" s="1"/>
  <c r="D119" i="34" s="1"/>
  <c r="I122" i="34"/>
  <c r="I119" i="34" s="1"/>
  <c r="H122" i="34"/>
  <c r="G122" i="34"/>
  <c r="G119" i="34" s="1"/>
  <c r="F122" i="34"/>
  <c r="E122" i="34"/>
  <c r="E119" i="34" s="1"/>
  <c r="I121" i="34"/>
  <c r="H121" i="34"/>
  <c r="G121" i="34"/>
  <c r="F121" i="34"/>
  <c r="E121" i="34"/>
  <c r="D121" i="34"/>
  <c r="H119" i="34"/>
  <c r="F119" i="34"/>
  <c r="D118" i="34"/>
  <c r="D117" i="34"/>
  <c r="D116" i="34"/>
  <c r="I115" i="34"/>
  <c r="H115" i="34"/>
  <c r="G115" i="34"/>
  <c r="E115" i="34"/>
  <c r="D115" i="34"/>
  <c r="I114" i="34"/>
  <c r="H114" i="34"/>
  <c r="G114" i="34"/>
  <c r="F114" i="34"/>
  <c r="E114" i="34"/>
  <c r="D114" i="34"/>
  <c r="I113" i="34"/>
  <c r="H113" i="34"/>
  <c r="G113" i="34"/>
  <c r="F113" i="34"/>
  <c r="E113" i="34"/>
  <c r="D113" i="34"/>
  <c r="I112" i="34"/>
  <c r="H112" i="34"/>
  <c r="G112" i="34"/>
  <c r="F112" i="34"/>
  <c r="E112" i="34"/>
  <c r="D112" i="34"/>
  <c r="I110" i="34"/>
  <c r="H110" i="34"/>
  <c r="G110" i="34"/>
  <c r="F110" i="34"/>
  <c r="E110" i="34"/>
  <c r="D110" i="34"/>
  <c r="D109" i="34"/>
  <c r="D108" i="34"/>
  <c r="D106" i="34" s="1"/>
  <c r="D107" i="34"/>
  <c r="I106" i="34"/>
  <c r="H106" i="34"/>
  <c r="G106" i="34"/>
  <c r="F106" i="34"/>
  <c r="E106" i="34"/>
  <c r="I105" i="34"/>
  <c r="H105" i="34"/>
  <c r="G105" i="34"/>
  <c r="F105" i="34"/>
  <c r="E105" i="34"/>
  <c r="D105" i="34" s="1"/>
  <c r="I104" i="34"/>
  <c r="H104" i="34"/>
  <c r="G104" i="34"/>
  <c r="F104" i="34"/>
  <c r="E104" i="34"/>
  <c r="D104" i="34" s="1"/>
  <c r="I103" i="34"/>
  <c r="H103" i="34"/>
  <c r="G103" i="34"/>
  <c r="F103" i="34"/>
  <c r="E103" i="34"/>
  <c r="D103" i="34" s="1"/>
  <c r="I101" i="34"/>
  <c r="H101" i="34"/>
  <c r="G101" i="34"/>
  <c r="F101" i="34"/>
  <c r="E101" i="34"/>
  <c r="D100" i="34"/>
  <c r="D99" i="34"/>
  <c r="D98" i="34"/>
  <c r="E97" i="34"/>
  <c r="D97" i="34"/>
  <c r="D96" i="34"/>
  <c r="D95" i="34"/>
  <c r="D94" i="34"/>
  <c r="E93" i="34"/>
  <c r="D93" i="34" s="1"/>
  <c r="D92" i="34"/>
  <c r="D91" i="34"/>
  <c r="D90" i="34"/>
  <c r="E89" i="34"/>
  <c r="D89" i="34"/>
  <c r="E88" i="34"/>
  <c r="D88" i="34"/>
  <c r="E87" i="34"/>
  <c r="D87" i="34"/>
  <c r="E86" i="34"/>
  <c r="D86" i="34"/>
  <c r="I85" i="34"/>
  <c r="H85" i="34"/>
  <c r="G85" i="34"/>
  <c r="F85" i="34"/>
  <c r="E85" i="34"/>
  <c r="D85" i="34"/>
  <c r="I84" i="34"/>
  <c r="H84" i="34"/>
  <c r="G84" i="34"/>
  <c r="F84" i="34"/>
  <c r="E84" i="34"/>
  <c r="D84" i="34"/>
  <c r="I83" i="34"/>
  <c r="H83" i="34"/>
  <c r="G83" i="34"/>
  <c r="F83" i="34"/>
  <c r="E83" i="34"/>
  <c r="D83" i="34"/>
  <c r="I82" i="34"/>
  <c r="H82" i="34"/>
  <c r="G82" i="34"/>
  <c r="F82" i="34"/>
  <c r="E82" i="34"/>
  <c r="D82" i="34"/>
  <c r="I80" i="34"/>
  <c r="H80" i="34"/>
  <c r="G80" i="34"/>
  <c r="F80" i="34"/>
  <c r="E80" i="34"/>
  <c r="D80" i="34"/>
  <c r="I76" i="34"/>
  <c r="H76" i="34"/>
  <c r="G76" i="34"/>
  <c r="F76" i="34"/>
  <c r="E76" i="34"/>
  <c r="D76" i="34"/>
  <c r="D75" i="34"/>
  <c r="D74" i="34"/>
  <c r="D72" i="34" s="1"/>
  <c r="D73" i="34"/>
  <c r="I72" i="34"/>
  <c r="H72" i="34"/>
  <c r="G72" i="34"/>
  <c r="F72" i="34"/>
  <c r="E72" i="34"/>
  <c r="D71" i="34"/>
  <c r="D70" i="34"/>
  <c r="D69" i="34"/>
  <c r="I68" i="34"/>
  <c r="H68" i="34"/>
  <c r="G68" i="34"/>
  <c r="F68" i="34"/>
  <c r="E68" i="34"/>
  <c r="D68" i="34"/>
  <c r="I67" i="34"/>
  <c r="H67" i="34"/>
  <c r="H44" i="34" s="1"/>
  <c r="H14" i="34" s="1"/>
  <c r="G67" i="34"/>
  <c r="F67" i="34"/>
  <c r="F44" i="34" s="1"/>
  <c r="F14" i="34" s="1"/>
  <c r="D14" i="34" s="1"/>
  <c r="E67" i="34"/>
  <c r="D67" i="34"/>
  <c r="I66" i="34"/>
  <c r="H66" i="34"/>
  <c r="H43" i="34" s="1"/>
  <c r="H13" i="34" s="1"/>
  <c r="G66" i="34"/>
  <c r="F66" i="34"/>
  <c r="F43" i="34" s="1"/>
  <c r="F13" i="34" s="1"/>
  <c r="D13" i="34" s="1"/>
  <c r="E66" i="34"/>
  <c r="D66" i="34"/>
  <c r="I65" i="34"/>
  <c r="H65" i="34"/>
  <c r="H42" i="34" s="1"/>
  <c r="G65" i="34"/>
  <c r="F65" i="34"/>
  <c r="F42" i="34" s="1"/>
  <c r="E65" i="34"/>
  <c r="D65" i="34"/>
  <c r="I63" i="34"/>
  <c r="H63" i="34"/>
  <c r="G63" i="34"/>
  <c r="F63" i="34"/>
  <c r="E63" i="34"/>
  <c r="D63" i="34"/>
  <c r="D62" i="34"/>
  <c r="D61" i="34"/>
  <c r="D60" i="34"/>
  <c r="I59" i="34"/>
  <c r="H59" i="34"/>
  <c r="G59" i="34"/>
  <c r="F59" i="34"/>
  <c r="E59" i="34"/>
  <c r="D59" i="34" s="1"/>
  <c r="I58" i="34"/>
  <c r="H58" i="34"/>
  <c r="G58" i="34"/>
  <c r="F58" i="34"/>
  <c r="E58" i="34"/>
  <c r="D58" i="34" s="1"/>
  <c r="I57" i="34"/>
  <c r="H57" i="34"/>
  <c r="G57" i="34"/>
  <c r="F57" i="34"/>
  <c r="E57" i="34"/>
  <c r="D57" i="34" s="1"/>
  <c r="I56" i="34"/>
  <c r="H56" i="34"/>
  <c r="G56" i="34"/>
  <c r="F56" i="34"/>
  <c r="E56" i="34"/>
  <c r="D56" i="34" s="1"/>
  <c r="I54" i="34"/>
  <c r="H54" i="34"/>
  <c r="G54" i="34"/>
  <c r="F54" i="34"/>
  <c r="E54" i="34"/>
  <c r="D53" i="34"/>
  <c r="E52" i="34"/>
  <c r="D52" i="34"/>
  <c r="D51" i="34"/>
  <c r="I50" i="34"/>
  <c r="H50" i="34"/>
  <c r="G50" i="34"/>
  <c r="F50" i="34"/>
  <c r="E50" i="34"/>
  <c r="D50" i="34" s="1"/>
  <c r="I49" i="34"/>
  <c r="H49" i="34"/>
  <c r="G49" i="34"/>
  <c r="F49" i="34"/>
  <c r="E49" i="34"/>
  <c r="I48" i="34"/>
  <c r="H48" i="34"/>
  <c r="G48" i="34"/>
  <c r="F48" i="34"/>
  <c r="E48" i="34"/>
  <c r="D49" i="34" s="1"/>
  <c r="I47" i="34"/>
  <c r="H47" i="34"/>
  <c r="G47" i="34"/>
  <c r="F47" i="34"/>
  <c r="E47" i="34"/>
  <c r="D48" i="34" s="1"/>
  <c r="I45" i="34"/>
  <c r="H45" i="34"/>
  <c r="G45" i="34"/>
  <c r="F45" i="34"/>
  <c r="E45" i="34"/>
  <c r="D45" i="34" s="1"/>
  <c r="I44" i="34"/>
  <c r="G44" i="34"/>
  <c r="E44" i="34"/>
  <c r="I43" i="34"/>
  <c r="G43" i="34"/>
  <c r="E43" i="34"/>
  <c r="I42" i="34"/>
  <c r="G42" i="34"/>
  <c r="G12" i="34" s="1"/>
  <c r="G10" i="34" s="1"/>
  <c r="E42" i="34"/>
  <c r="D42" i="34" s="1"/>
  <c r="I40" i="34"/>
  <c r="G40" i="34"/>
  <c r="E40" i="34"/>
  <c r="D39" i="34"/>
  <c r="D38" i="34"/>
  <c r="D36" i="34"/>
  <c r="I35" i="34"/>
  <c r="H35" i="34"/>
  <c r="G35" i="34"/>
  <c r="F35" i="34"/>
  <c r="E35" i="34"/>
  <c r="D35" i="34"/>
  <c r="I34" i="34"/>
  <c r="H34" i="34"/>
  <c r="G34" i="34"/>
  <c r="F34" i="34"/>
  <c r="E34" i="34"/>
  <c r="D34" i="34"/>
  <c r="I33" i="34"/>
  <c r="H33" i="34"/>
  <c r="G33" i="34"/>
  <c r="F33" i="34"/>
  <c r="E33" i="34"/>
  <c r="D33" i="34"/>
  <c r="I32" i="34"/>
  <c r="H32" i="34"/>
  <c r="H30" i="34" s="1"/>
  <c r="G32" i="34"/>
  <c r="F32" i="34"/>
  <c r="D32" i="34" s="1"/>
  <c r="E32" i="34"/>
  <c r="F31" i="34"/>
  <c r="E31" i="34"/>
  <c r="D31" i="34" s="1"/>
  <c r="I30" i="34"/>
  <c r="G30" i="34"/>
  <c r="E30" i="34"/>
  <c r="D28" i="34"/>
  <c r="D27" i="34"/>
  <c r="D26" i="34"/>
  <c r="I25" i="34"/>
  <c r="H25" i="34"/>
  <c r="G25" i="34"/>
  <c r="F25" i="34"/>
  <c r="E25" i="34"/>
  <c r="D25" i="34"/>
  <c r="I24" i="34"/>
  <c r="H24" i="34"/>
  <c r="G24" i="34"/>
  <c r="F24" i="34"/>
  <c r="E24" i="34"/>
  <c r="D24" i="34"/>
  <c r="I23" i="34"/>
  <c r="H23" i="34"/>
  <c r="G23" i="34"/>
  <c r="F23" i="34"/>
  <c r="E23" i="34"/>
  <c r="D23" i="34"/>
  <c r="I22" i="34"/>
  <c r="H22" i="34"/>
  <c r="G22" i="34"/>
  <c r="F22" i="34"/>
  <c r="E22" i="34"/>
  <c r="D22" i="34"/>
  <c r="I21" i="34"/>
  <c r="H21" i="34"/>
  <c r="G21" i="34"/>
  <c r="F21" i="34"/>
  <c r="E21" i="34"/>
  <c r="D21" i="34"/>
  <c r="I20" i="34"/>
  <c r="H20" i="34"/>
  <c r="G20" i="34"/>
  <c r="F20" i="34"/>
  <c r="D20" i="34" s="1"/>
  <c r="E20" i="34"/>
  <c r="I19" i="34"/>
  <c r="H19" i="34"/>
  <c r="G19" i="34"/>
  <c r="F19" i="34"/>
  <c r="D19" i="34" s="1"/>
  <c r="E19" i="34"/>
  <c r="I18" i="34"/>
  <c r="H18" i="34"/>
  <c r="G18" i="34"/>
  <c r="F18" i="34"/>
  <c r="D18" i="34" s="1"/>
  <c r="E18" i="34"/>
  <c r="I17" i="34"/>
  <c r="H17" i="34"/>
  <c r="G17" i="34"/>
  <c r="F17" i="34"/>
  <c r="D17" i="34" s="1"/>
  <c r="E17" i="34"/>
  <c r="I16" i="34"/>
  <c r="H16" i="34"/>
  <c r="G16" i="34"/>
  <c r="F16" i="34"/>
  <c r="I15" i="34"/>
  <c r="H15" i="34"/>
  <c r="G15" i="34"/>
  <c r="F15" i="34"/>
  <c r="I14" i="34"/>
  <c r="G14" i="34"/>
  <c r="E14" i="34"/>
  <c r="I13" i="34"/>
  <c r="G13" i="34"/>
  <c r="E13" i="34"/>
  <c r="I12" i="34"/>
  <c r="I11" i="34"/>
  <c r="H11" i="34"/>
  <c r="G11" i="34"/>
  <c r="F11" i="34"/>
  <c r="I10" i="34"/>
  <c r="D141" i="35" l="1"/>
  <c r="F141" i="35"/>
  <c r="F44" i="35"/>
  <c r="E45" i="35"/>
  <c r="D45" i="35" s="1"/>
  <c r="E43" i="35"/>
  <c r="D49" i="35"/>
  <c r="D44" i="34"/>
  <c r="F12" i="34"/>
  <c r="F10" i="34" s="1"/>
  <c r="F40" i="34"/>
  <c r="H40" i="34"/>
  <c r="H12" i="34"/>
  <c r="H10" i="34" s="1"/>
  <c r="D101" i="34"/>
  <c r="D30" i="34"/>
  <c r="D16" i="34"/>
  <c r="D43" i="34"/>
  <c r="D40" i="34" s="1"/>
  <c r="D54" i="34"/>
  <c r="E12" i="34"/>
  <c r="D12" i="34" s="1"/>
  <c r="E16" i="34"/>
  <c r="F30" i="34"/>
  <c r="D47" i="34"/>
  <c r="E40" i="35" l="1"/>
  <c r="E13" i="35"/>
  <c r="D43" i="35"/>
  <c r="F14" i="35"/>
  <c r="D44" i="35"/>
  <c r="F40" i="35"/>
  <c r="E15" i="34"/>
  <c r="D15" i="34" s="1"/>
  <c r="E11" i="34"/>
  <c r="D40" i="35" l="1"/>
  <c r="D14" i="35"/>
  <c r="F10" i="35"/>
  <c r="D13" i="35"/>
  <c r="E10" i="35"/>
  <c r="D11" i="34"/>
  <c r="E10" i="34"/>
  <c r="D10" i="34" s="1"/>
  <c r="D192" i="33"/>
  <c r="D191" i="33"/>
  <c r="D190" i="33"/>
  <c r="D189" i="33"/>
  <c r="H188" i="33"/>
  <c r="G188" i="33"/>
  <c r="F188" i="33"/>
  <c r="E188" i="33"/>
  <c r="H187" i="33"/>
  <c r="G187" i="33"/>
  <c r="F187" i="33"/>
  <c r="E187" i="33"/>
  <c r="H186" i="33"/>
  <c r="G186" i="33"/>
  <c r="F186" i="33"/>
  <c r="E186" i="33"/>
  <c r="H185" i="33"/>
  <c r="G185" i="33"/>
  <c r="F185" i="33"/>
  <c r="F183" i="33" s="1"/>
  <c r="E185" i="33"/>
  <c r="E183" i="33" s="1"/>
  <c r="H184" i="33"/>
  <c r="G184" i="33"/>
  <c r="F184" i="33"/>
  <c r="E184" i="33"/>
  <c r="G183" i="33"/>
  <c r="D182" i="33"/>
  <c r="D167" i="33" s="1"/>
  <c r="D181" i="33"/>
  <c r="D166" i="33" s="1"/>
  <c r="D180" i="33"/>
  <c r="D165" i="33" s="1"/>
  <c r="D179" i="33"/>
  <c r="H178" i="33"/>
  <c r="G178" i="33"/>
  <c r="G163" i="33" s="1"/>
  <c r="F178" i="33"/>
  <c r="F163" i="33" s="1"/>
  <c r="D177" i="33"/>
  <c r="D176" i="33"/>
  <c r="D175" i="33"/>
  <c r="D174" i="33"/>
  <c r="H173" i="33"/>
  <c r="G173" i="33"/>
  <c r="F173" i="33"/>
  <c r="E173" i="33"/>
  <c r="D172" i="33"/>
  <c r="D171" i="33"/>
  <c r="D170" i="33"/>
  <c r="D169" i="33"/>
  <c r="H168" i="33"/>
  <c r="G168" i="33"/>
  <c r="F168" i="33"/>
  <c r="E168" i="33"/>
  <c r="D162" i="33"/>
  <c r="D157" i="33" s="1"/>
  <c r="D161" i="33"/>
  <c r="D156" i="33" s="1"/>
  <c r="D160" i="33"/>
  <c r="H158" i="33"/>
  <c r="G158" i="33"/>
  <c r="G153" i="33" s="1"/>
  <c r="F158" i="33"/>
  <c r="F153" i="33" s="1"/>
  <c r="E158" i="33"/>
  <c r="D152" i="33"/>
  <c r="D151" i="33"/>
  <c r="D150" i="33"/>
  <c r="H148" i="33"/>
  <c r="G148" i="33"/>
  <c r="F148" i="33"/>
  <c r="E148" i="33"/>
  <c r="D148" i="33" s="1"/>
  <c r="D147" i="33"/>
  <c r="D146" i="33"/>
  <c r="D145" i="33"/>
  <c r="H143" i="33"/>
  <c r="G143" i="33"/>
  <c r="F143" i="33"/>
  <c r="E143" i="33"/>
  <c r="H142" i="33"/>
  <c r="G142" i="33"/>
  <c r="F142" i="33"/>
  <c r="E142" i="33"/>
  <c r="H141" i="33"/>
  <c r="G141" i="33"/>
  <c r="F141" i="33"/>
  <c r="D141" i="33" s="1"/>
  <c r="E141" i="33"/>
  <c r="H140" i="33"/>
  <c r="G140" i="33"/>
  <c r="F140" i="33"/>
  <c r="E140" i="33"/>
  <c r="D137" i="33"/>
  <c r="D136" i="33"/>
  <c r="D135" i="33"/>
  <c r="H133" i="33"/>
  <c r="G133" i="33"/>
  <c r="F133" i="33"/>
  <c r="E133" i="33"/>
  <c r="H132" i="33"/>
  <c r="G132" i="33"/>
  <c r="F132" i="33"/>
  <c r="E132" i="33"/>
  <c r="H131" i="33"/>
  <c r="G131" i="33"/>
  <c r="F131" i="33"/>
  <c r="E131" i="33"/>
  <c r="H130" i="33"/>
  <c r="H128" i="33" s="1"/>
  <c r="G130" i="33"/>
  <c r="F130" i="33"/>
  <c r="F128" i="33" s="1"/>
  <c r="E130" i="33"/>
  <c r="D127" i="33"/>
  <c r="D126" i="33"/>
  <c r="D125" i="33"/>
  <c r="H123" i="33"/>
  <c r="G123" i="33"/>
  <c r="E123" i="33"/>
  <c r="H122" i="33"/>
  <c r="G122" i="33"/>
  <c r="F122" i="33"/>
  <c r="E122" i="33"/>
  <c r="H121" i="33"/>
  <c r="G121" i="33"/>
  <c r="F121" i="33"/>
  <c r="E121" i="33"/>
  <c r="H120" i="33"/>
  <c r="G120" i="33"/>
  <c r="G118" i="33" s="1"/>
  <c r="F120" i="33"/>
  <c r="E120" i="33"/>
  <c r="D117" i="33"/>
  <c r="D116" i="33"/>
  <c r="D115" i="33"/>
  <c r="H113" i="33"/>
  <c r="G113" i="33"/>
  <c r="F113" i="33"/>
  <c r="E113" i="33"/>
  <c r="H112" i="33"/>
  <c r="G112" i="33"/>
  <c r="F112" i="33"/>
  <c r="E112" i="33"/>
  <c r="H111" i="33"/>
  <c r="G111" i="33"/>
  <c r="F111" i="33"/>
  <c r="E111" i="33"/>
  <c r="H110" i="33"/>
  <c r="G110" i="33"/>
  <c r="F110" i="33"/>
  <c r="E110" i="33"/>
  <c r="E108" i="33" s="1"/>
  <c r="H108" i="33"/>
  <c r="D107" i="33"/>
  <c r="D106" i="33"/>
  <c r="D105" i="33"/>
  <c r="E103" i="33"/>
  <c r="D103" i="33" s="1"/>
  <c r="D102" i="33"/>
  <c r="D101" i="33"/>
  <c r="D100" i="33"/>
  <c r="E98" i="33"/>
  <c r="D98" i="33" s="1"/>
  <c r="D97" i="33"/>
  <c r="D96" i="33"/>
  <c r="D95" i="33"/>
  <c r="E93" i="33"/>
  <c r="D93" i="33"/>
  <c r="E92" i="33"/>
  <c r="D92" i="33" s="1"/>
  <c r="E91" i="33"/>
  <c r="E86" i="33" s="1"/>
  <c r="D91" i="33"/>
  <c r="E90" i="33"/>
  <c r="E85" i="33" s="1"/>
  <c r="H88" i="33"/>
  <c r="G88" i="33"/>
  <c r="F88" i="33"/>
  <c r="H87" i="33"/>
  <c r="G87" i="33"/>
  <c r="F87" i="33"/>
  <c r="H86" i="33"/>
  <c r="G86" i="33"/>
  <c r="F86" i="33"/>
  <c r="H85" i="33"/>
  <c r="G85" i="33"/>
  <c r="F85" i="33"/>
  <c r="H78" i="33"/>
  <c r="G78" i="33"/>
  <c r="F78" i="33"/>
  <c r="E78" i="33"/>
  <c r="D78" i="33"/>
  <c r="D77" i="33"/>
  <c r="D76" i="33"/>
  <c r="D75" i="33"/>
  <c r="H73" i="33"/>
  <c r="G73" i="33"/>
  <c r="F73" i="33"/>
  <c r="E73" i="33"/>
  <c r="D72" i="33"/>
  <c r="D71" i="33"/>
  <c r="D70" i="33"/>
  <c r="H68" i="33"/>
  <c r="G68" i="33"/>
  <c r="G63" i="33" s="1"/>
  <c r="F68" i="33"/>
  <c r="E68" i="33"/>
  <c r="H67" i="33"/>
  <c r="G67" i="33"/>
  <c r="F67" i="33"/>
  <c r="E67" i="33"/>
  <c r="H66" i="33"/>
  <c r="G66" i="33"/>
  <c r="F66" i="33"/>
  <c r="E66" i="33"/>
  <c r="H65" i="33"/>
  <c r="G65" i="33"/>
  <c r="F65" i="33"/>
  <c r="E65" i="33"/>
  <c r="E63" i="33" s="1"/>
  <c r="H63" i="33"/>
  <c r="D62" i="33"/>
  <c r="D61" i="33"/>
  <c r="D60" i="33"/>
  <c r="H58" i="33"/>
  <c r="G58" i="33"/>
  <c r="F58" i="33"/>
  <c r="E58" i="33"/>
  <c r="H57" i="33"/>
  <c r="F57" i="33"/>
  <c r="E57" i="33"/>
  <c r="H56" i="33"/>
  <c r="G56" i="33"/>
  <c r="F56" i="33"/>
  <c r="E56" i="33"/>
  <c r="H55" i="33"/>
  <c r="H53" i="33" s="1"/>
  <c r="F55" i="33"/>
  <c r="E55" i="33"/>
  <c r="D52" i="33"/>
  <c r="E51" i="33"/>
  <c r="E48" i="33" s="1"/>
  <c r="D50" i="33"/>
  <c r="H48" i="33"/>
  <c r="F48" i="33"/>
  <c r="H47" i="33"/>
  <c r="G47" i="33"/>
  <c r="F47" i="33"/>
  <c r="E47" i="33"/>
  <c r="H46" i="33"/>
  <c r="G46" i="33"/>
  <c r="F46" i="33"/>
  <c r="H45" i="33"/>
  <c r="G45" i="33"/>
  <c r="G40" i="33" s="1"/>
  <c r="F45" i="33"/>
  <c r="E45" i="33"/>
  <c r="G9" i="33"/>
  <c r="G138" i="33" l="1"/>
  <c r="G53" i="33"/>
  <c r="G108" i="33"/>
  <c r="F43" i="33"/>
  <c r="G41" i="33"/>
  <c r="G11" i="33" s="1"/>
  <c r="G42" i="33"/>
  <c r="E138" i="33"/>
  <c r="H118" i="33"/>
  <c r="D56" i="33"/>
  <c r="D121" i="33"/>
  <c r="D55" i="33"/>
  <c r="D86" i="33"/>
  <c r="G83" i="33"/>
  <c r="H138" i="33"/>
  <c r="D48" i="33"/>
  <c r="F41" i="33"/>
  <c r="E87" i="33"/>
  <c r="E42" i="33" s="1"/>
  <c r="E12" i="33" s="1"/>
  <c r="E88" i="33"/>
  <c r="D90" i="33"/>
  <c r="D130" i="33"/>
  <c r="D168" i="33"/>
  <c r="E178" i="33"/>
  <c r="E163" i="33" s="1"/>
  <c r="H183" i="33"/>
  <c r="H40" i="33"/>
  <c r="H41" i="33"/>
  <c r="H11" i="33" s="1"/>
  <c r="E118" i="33"/>
  <c r="D184" i="33"/>
  <c r="D185" i="33"/>
  <c r="D186" i="33"/>
  <c r="H43" i="33"/>
  <c r="H83" i="33"/>
  <c r="D123" i="33"/>
  <c r="G10" i="33"/>
  <c r="D158" i="33"/>
  <c r="D153" i="33" s="1"/>
  <c r="D57" i="33"/>
  <c r="H9" i="33"/>
  <c r="E83" i="33"/>
  <c r="E40" i="33"/>
  <c r="E10" i="33" s="1"/>
  <c r="E46" i="33"/>
  <c r="E43" i="33" s="1"/>
  <c r="E53" i="33"/>
  <c r="D65" i="33"/>
  <c r="F42" i="33"/>
  <c r="D51" i="33"/>
  <c r="F108" i="33"/>
  <c r="H42" i="33"/>
  <c r="H12" i="33" s="1"/>
  <c r="D85" i="33"/>
  <c r="G128" i="33"/>
  <c r="D87" i="33"/>
  <c r="D120" i="33"/>
  <c r="D140" i="33"/>
  <c r="D67" i="33"/>
  <c r="D110" i="33"/>
  <c r="D111" i="33"/>
  <c r="D122" i="33"/>
  <c r="E128" i="33"/>
  <c r="D132" i="33"/>
  <c r="D173" i="33"/>
  <c r="D188" i="33"/>
  <c r="D183" i="33"/>
  <c r="D187" i="33"/>
  <c r="D112" i="33"/>
  <c r="D88" i="33"/>
  <c r="D68" i="33"/>
  <c r="F53" i="33"/>
  <c r="D58" i="33"/>
  <c r="D113" i="33"/>
  <c r="D142" i="33"/>
  <c r="D133" i="33"/>
  <c r="D73" i="33"/>
  <c r="G43" i="33"/>
  <c r="D10" i="35"/>
  <c r="F9" i="33"/>
  <c r="D66" i="33"/>
  <c r="D45" i="33"/>
  <c r="F40" i="33"/>
  <c r="D40" i="33" s="1"/>
  <c r="D46" i="33"/>
  <c r="F63" i="33"/>
  <c r="F83" i="33"/>
  <c r="F118" i="33"/>
  <c r="F138" i="33"/>
  <c r="D178" i="33" l="1"/>
  <c r="D163" i="33" s="1"/>
  <c r="D128" i="33"/>
  <c r="D118" i="33"/>
  <c r="D108" i="33"/>
  <c r="G38" i="33"/>
  <c r="D53" i="33"/>
  <c r="D83" i="33"/>
  <c r="D43" i="33"/>
  <c r="F11" i="33"/>
  <c r="D138" i="33"/>
  <c r="D143" i="33" s="1"/>
  <c r="D63" i="33"/>
  <c r="H38" i="33"/>
  <c r="H10" i="33"/>
  <c r="H8" i="33" s="1"/>
  <c r="D47" i="33"/>
  <c r="E41" i="33"/>
  <c r="E38" i="33" s="1"/>
  <c r="D42" i="33"/>
  <c r="G12" i="33"/>
  <c r="G8" i="33" s="1"/>
  <c r="F12" i="33"/>
  <c r="F10" i="33"/>
  <c r="F38" i="33"/>
  <c r="F24" i="32"/>
  <c r="F22" i="32"/>
  <c r="E11" i="33" l="1"/>
  <c r="D11" i="33" s="1"/>
  <c r="D41" i="33"/>
  <c r="D38" i="33" s="1"/>
  <c r="D12" i="33"/>
  <c r="F8" i="33"/>
  <c r="D10" i="33"/>
  <c r="D9" i="33"/>
  <c r="F169" i="32"/>
  <c r="E8" i="33" l="1"/>
  <c r="D8" i="33" s="1"/>
  <c r="F31" i="32"/>
  <c r="F16" i="32" l="1"/>
  <c r="D179" i="32"/>
  <c r="D178" i="32"/>
  <c r="D177" i="32"/>
  <c r="D175" i="32" s="1"/>
  <c r="D176" i="32"/>
  <c r="I175" i="32"/>
  <c r="H175" i="32"/>
  <c r="G175" i="32"/>
  <c r="F175" i="32"/>
  <c r="E175" i="32"/>
  <c r="I174" i="32"/>
  <c r="H174" i="32"/>
  <c r="G174" i="32"/>
  <c r="F174" i="32"/>
  <c r="E174" i="32"/>
  <c r="D174" i="32" s="1"/>
  <c r="I173" i="32"/>
  <c r="H173" i="32"/>
  <c r="G173" i="32"/>
  <c r="F173" i="32"/>
  <c r="F170" i="32" s="1"/>
  <c r="E173" i="32"/>
  <c r="D173" i="32" s="1"/>
  <c r="I172" i="32"/>
  <c r="H172" i="32"/>
  <c r="G172" i="32"/>
  <c r="F172" i="32"/>
  <c r="E172" i="32"/>
  <c r="D172" i="32" s="1"/>
  <c r="I171" i="32"/>
  <c r="H171" i="32"/>
  <c r="G171" i="32"/>
  <c r="F171" i="32"/>
  <c r="E171" i="32"/>
  <c r="D171" i="32" s="1"/>
  <c r="I170" i="32"/>
  <c r="H170" i="32"/>
  <c r="G170" i="32"/>
  <c r="E170" i="32"/>
  <c r="E169" i="32"/>
  <c r="D169" i="32"/>
  <c r="E168" i="32"/>
  <c r="D168" i="32"/>
  <c r="D167" i="32"/>
  <c r="D166" i="32"/>
  <c r="I165" i="32"/>
  <c r="H165" i="32"/>
  <c r="G165" i="32"/>
  <c r="F165" i="32"/>
  <c r="D165" i="32" s="1"/>
  <c r="E165" i="32"/>
  <c r="D164" i="32"/>
  <c r="D163" i="32"/>
  <c r="D162" i="32"/>
  <c r="D161" i="32"/>
  <c r="I160" i="32"/>
  <c r="H160" i="32"/>
  <c r="G160" i="32"/>
  <c r="F160" i="32"/>
  <c r="E160" i="32"/>
  <c r="D160" i="32"/>
  <c r="D159" i="32"/>
  <c r="D158" i="32"/>
  <c r="D157" i="32"/>
  <c r="D156" i="32"/>
  <c r="I155" i="32"/>
  <c r="H155" i="32"/>
  <c r="G155" i="32"/>
  <c r="F155" i="32"/>
  <c r="E155" i="32"/>
  <c r="D155" i="32"/>
  <c r="I154" i="32"/>
  <c r="H154" i="32"/>
  <c r="G154" i="32"/>
  <c r="F154" i="32"/>
  <c r="D154" i="32" s="1"/>
  <c r="E154" i="32"/>
  <c r="I153" i="32"/>
  <c r="H153" i="32"/>
  <c r="G153" i="32"/>
  <c r="F153" i="32"/>
  <c r="E153" i="32"/>
  <c r="D153" i="32"/>
  <c r="I152" i="32"/>
  <c r="H152" i="32"/>
  <c r="G152" i="32"/>
  <c r="F152" i="32"/>
  <c r="D152" i="32" s="1"/>
  <c r="E152" i="32"/>
  <c r="I151" i="32"/>
  <c r="H151" i="32"/>
  <c r="G151" i="32"/>
  <c r="F151" i="32"/>
  <c r="E151" i="32"/>
  <c r="D151" i="32"/>
  <c r="I150" i="32"/>
  <c r="H150" i="32"/>
  <c r="G150" i="32"/>
  <c r="F150" i="32"/>
  <c r="D150" i="32" s="1"/>
  <c r="E150" i="32"/>
  <c r="F149" i="32"/>
  <c r="D149" i="32"/>
  <c r="D148" i="32"/>
  <c r="D147" i="32"/>
  <c r="I146" i="32"/>
  <c r="H146" i="32"/>
  <c r="G146" i="32"/>
  <c r="F146" i="32"/>
  <c r="E146" i="32"/>
  <c r="D146" i="32"/>
  <c r="I145" i="32"/>
  <c r="H145" i="32"/>
  <c r="G145" i="32"/>
  <c r="F145" i="32"/>
  <c r="D145" i="32" s="1"/>
  <c r="E145" i="32"/>
  <c r="I144" i="32"/>
  <c r="H144" i="32"/>
  <c r="G144" i="32"/>
  <c r="F144" i="32"/>
  <c r="E144" i="32"/>
  <c r="D144" i="32"/>
  <c r="I143" i="32"/>
  <c r="H143" i="32"/>
  <c r="G143" i="32"/>
  <c r="F143" i="32"/>
  <c r="D143" i="32" s="1"/>
  <c r="D141" i="32" s="1"/>
  <c r="E143" i="32"/>
  <c r="I141" i="32"/>
  <c r="H141" i="32"/>
  <c r="G141" i="32"/>
  <c r="E141" i="32"/>
  <c r="D140" i="32"/>
  <c r="D139" i="32"/>
  <c r="D138" i="32"/>
  <c r="I137" i="32"/>
  <c r="H137" i="32"/>
  <c r="G137" i="32"/>
  <c r="F137" i="32"/>
  <c r="E137" i="32"/>
  <c r="D137" i="32" s="1"/>
  <c r="D136" i="32"/>
  <c r="D135" i="32"/>
  <c r="D134" i="32"/>
  <c r="I133" i="32"/>
  <c r="H133" i="32"/>
  <c r="G133" i="32"/>
  <c r="F133" i="32"/>
  <c r="E133" i="32"/>
  <c r="I132" i="32"/>
  <c r="H132" i="32"/>
  <c r="G132" i="32"/>
  <c r="F132" i="32"/>
  <c r="E132" i="32"/>
  <c r="D132" i="32"/>
  <c r="I131" i="32"/>
  <c r="H131" i="32"/>
  <c r="G131" i="32"/>
  <c r="F131" i="32"/>
  <c r="D131" i="32" s="1"/>
  <c r="E131" i="32"/>
  <c r="I130" i="32"/>
  <c r="H130" i="32"/>
  <c r="H128" i="32" s="1"/>
  <c r="G130" i="32"/>
  <c r="G128" i="32" s="1"/>
  <c r="F130" i="32"/>
  <c r="E130" i="32"/>
  <c r="D130" i="32"/>
  <c r="D128" i="32" s="1"/>
  <c r="D133" i="32" s="1"/>
  <c r="I128" i="32"/>
  <c r="F128" i="32"/>
  <c r="E128" i="32"/>
  <c r="D127" i="32"/>
  <c r="D126" i="32"/>
  <c r="D125" i="32"/>
  <c r="I124" i="32"/>
  <c r="H124" i="32"/>
  <c r="G124" i="32"/>
  <c r="F124" i="32"/>
  <c r="E124" i="32"/>
  <c r="D124" i="32" s="1"/>
  <c r="I123" i="32"/>
  <c r="H123" i="32"/>
  <c r="G123" i="32"/>
  <c r="F123" i="32"/>
  <c r="E123" i="32"/>
  <c r="D123" i="32" s="1"/>
  <c r="I122" i="32"/>
  <c r="I119" i="32" s="1"/>
  <c r="H122" i="32"/>
  <c r="G122" i="32"/>
  <c r="G119" i="32" s="1"/>
  <c r="F122" i="32"/>
  <c r="E122" i="32"/>
  <c r="E119" i="32" s="1"/>
  <c r="I121" i="32"/>
  <c r="H121" i="32"/>
  <c r="H119" i="32" s="1"/>
  <c r="G121" i="32"/>
  <c r="F121" i="32"/>
  <c r="E121" i="32"/>
  <c r="D121" i="32"/>
  <c r="D119" i="32" s="1"/>
  <c r="F119" i="32"/>
  <c r="D118" i="32"/>
  <c r="D117" i="32"/>
  <c r="D116" i="32"/>
  <c r="I115" i="32"/>
  <c r="H115" i="32"/>
  <c r="G115" i="32"/>
  <c r="D115" i="32" s="1"/>
  <c r="E115" i="32"/>
  <c r="I114" i="32"/>
  <c r="H114" i="32"/>
  <c r="G114" i="32"/>
  <c r="F114" i="32"/>
  <c r="E114" i="32"/>
  <c r="D114" i="32"/>
  <c r="I113" i="32"/>
  <c r="H113" i="32"/>
  <c r="G113" i="32"/>
  <c r="F113" i="32"/>
  <c r="D113" i="32" s="1"/>
  <c r="E113" i="32"/>
  <c r="I112" i="32"/>
  <c r="H112" i="32"/>
  <c r="H110" i="32" s="1"/>
  <c r="G112" i="32"/>
  <c r="F112" i="32"/>
  <c r="E112" i="32"/>
  <c r="D112" i="32"/>
  <c r="D110" i="32" s="1"/>
  <c r="I110" i="32"/>
  <c r="G110" i="32"/>
  <c r="F110" i="32"/>
  <c r="E110" i="32"/>
  <c r="D109" i="32"/>
  <c r="D108" i="32"/>
  <c r="D106" i="32" s="1"/>
  <c r="D107" i="32"/>
  <c r="I106" i="32"/>
  <c r="H106" i="32"/>
  <c r="G106" i="32"/>
  <c r="F106" i="32"/>
  <c r="E106" i="32"/>
  <c r="I105" i="32"/>
  <c r="H105" i="32"/>
  <c r="G105" i="32"/>
  <c r="F105" i="32"/>
  <c r="E105" i="32"/>
  <c r="D105" i="32" s="1"/>
  <c r="I104" i="32"/>
  <c r="H104" i="32"/>
  <c r="G104" i="32"/>
  <c r="F104" i="32"/>
  <c r="E104" i="32"/>
  <c r="D104" i="32" s="1"/>
  <c r="I103" i="32"/>
  <c r="I101" i="32" s="1"/>
  <c r="H103" i="32"/>
  <c r="G103" i="32"/>
  <c r="F103" i="32"/>
  <c r="E103" i="32"/>
  <c r="D103" i="32" s="1"/>
  <c r="D101" i="32" s="1"/>
  <c r="H101" i="32"/>
  <c r="G101" i="32"/>
  <c r="F101" i="32"/>
  <c r="D100" i="32"/>
  <c r="D99" i="32"/>
  <c r="D98" i="32"/>
  <c r="E97" i="32"/>
  <c r="D97" i="32"/>
  <c r="D96" i="32"/>
  <c r="D95" i="32"/>
  <c r="D94" i="32"/>
  <c r="E93" i="32"/>
  <c r="D93" i="32" s="1"/>
  <c r="D92" i="32"/>
  <c r="D91" i="32"/>
  <c r="D90" i="32"/>
  <c r="E89" i="32"/>
  <c r="D89" i="32"/>
  <c r="E88" i="32"/>
  <c r="D88" i="32"/>
  <c r="E87" i="32"/>
  <c r="D87" i="32"/>
  <c r="E86" i="32"/>
  <c r="D86" i="32"/>
  <c r="I85" i="32"/>
  <c r="H85" i="32"/>
  <c r="G85" i="32"/>
  <c r="F85" i="32"/>
  <c r="D85" i="32" s="1"/>
  <c r="E85" i="32"/>
  <c r="I84" i="32"/>
  <c r="H84" i="32"/>
  <c r="G84" i="32"/>
  <c r="F84" i="32"/>
  <c r="E84" i="32"/>
  <c r="D84" i="32"/>
  <c r="I83" i="32"/>
  <c r="H83" i="32"/>
  <c r="G83" i="32"/>
  <c r="F83" i="32"/>
  <c r="D83" i="32" s="1"/>
  <c r="E83" i="32"/>
  <c r="I82" i="32"/>
  <c r="H82" i="32"/>
  <c r="H80" i="32" s="1"/>
  <c r="G82" i="32"/>
  <c r="G80" i="32" s="1"/>
  <c r="F82" i="32"/>
  <c r="E82" i="32"/>
  <c r="D82" i="32"/>
  <c r="D80" i="32" s="1"/>
  <c r="I80" i="32"/>
  <c r="F80" i="32"/>
  <c r="E80" i="32"/>
  <c r="I76" i="32"/>
  <c r="H76" i="32"/>
  <c r="G76" i="32"/>
  <c r="F76" i="32"/>
  <c r="E76" i="32"/>
  <c r="D76" i="32"/>
  <c r="D75" i="32"/>
  <c r="D74" i="32"/>
  <c r="D72" i="32" s="1"/>
  <c r="D73" i="32"/>
  <c r="I72" i="32"/>
  <c r="H72" i="32"/>
  <c r="G72" i="32"/>
  <c r="F72" i="32"/>
  <c r="E72" i="32"/>
  <c r="D71" i="32"/>
  <c r="D70" i="32"/>
  <c r="D69" i="32"/>
  <c r="D68" i="32" s="1"/>
  <c r="I68" i="32"/>
  <c r="H68" i="32"/>
  <c r="G68" i="32"/>
  <c r="F68" i="32"/>
  <c r="E68" i="32"/>
  <c r="I67" i="32"/>
  <c r="H67" i="32"/>
  <c r="G67" i="32"/>
  <c r="F67" i="32"/>
  <c r="E67" i="32"/>
  <c r="D67" i="32"/>
  <c r="I66" i="32"/>
  <c r="H66" i="32"/>
  <c r="G66" i="32"/>
  <c r="F66" i="32"/>
  <c r="D66" i="32" s="1"/>
  <c r="E66" i="32"/>
  <c r="I65" i="32"/>
  <c r="H65" i="32"/>
  <c r="H63" i="32" s="1"/>
  <c r="G65" i="32"/>
  <c r="G63" i="32" s="1"/>
  <c r="F65" i="32"/>
  <c r="E65" i="32"/>
  <c r="D65" i="32"/>
  <c r="I63" i="32"/>
  <c r="F63" i="32"/>
  <c r="E63" i="32"/>
  <c r="D62" i="32"/>
  <c r="D61" i="32"/>
  <c r="D60" i="32"/>
  <c r="I59" i="32"/>
  <c r="H59" i="32"/>
  <c r="G59" i="32"/>
  <c r="F59" i="32"/>
  <c r="E59" i="32"/>
  <c r="D59" i="32" s="1"/>
  <c r="I58" i="32"/>
  <c r="H58" i="32"/>
  <c r="G58" i="32"/>
  <c r="F58" i="32"/>
  <c r="E58" i="32"/>
  <c r="D58" i="32" s="1"/>
  <c r="I57" i="32"/>
  <c r="H57" i="32"/>
  <c r="G57" i="32"/>
  <c r="F57" i="32"/>
  <c r="E57" i="32"/>
  <c r="D57" i="32" s="1"/>
  <c r="I56" i="32"/>
  <c r="I54" i="32" s="1"/>
  <c r="H56" i="32"/>
  <c r="G56" i="32"/>
  <c r="F56" i="32"/>
  <c r="E56" i="32"/>
  <c r="D56" i="32" s="1"/>
  <c r="H54" i="32"/>
  <c r="G54" i="32"/>
  <c r="F54" i="32"/>
  <c r="D53" i="32"/>
  <c r="E52" i="32"/>
  <c r="D52" i="32"/>
  <c r="D51" i="32"/>
  <c r="I50" i="32"/>
  <c r="H50" i="32"/>
  <c r="G50" i="32"/>
  <c r="F50" i="32"/>
  <c r="E50" i="32"/>
  <c r="D50" i="32" s="1"/>
  <c r="I49" i="32"/>
  <c r="H49" i="32"/>
  <c r="G49" i="32"/>
  <c r="F49" i="32"/>
  <c r="E49" i="32"/>
  <c r="I48" i="32"/>
  <c r="H48" i="32"/>
  <c r="G48" i="32"/>
  <c r="F48" i="32"/>
  <c r="E48" i="32"/>
  <c r="D49" i="32" s="1"/>
  <c r="I47" i="32"/>
  <c r="H47" i="32"/>
  <c r="G47" i="32"/>
  <c r="G45" i="32" s="1"/>
  <c r="F47" i="32"/>
  <c r="E47" i="32"/>
  <c r="D48" i="32" s="1"/>
  <c r="I45" i="32"/>
  <c r="H45" i="32"/>
  <c r="F45" i="32"/>
  <c r="E45" i="32"/>
  <c r="D45" i="32" s="1"/>
  <c r="I44" i="32"/>
  <c r="H44" i="32"/>
  <c r="G44" i="32"/>
  <c r="F44" i="32"/>
  <c r="E44" i="32"/>
  <c r="I43" i="32"/>
  <c r="H43" i="32"/>
  <c r="G43" i="32"/>
  <c r="F43" i="32"/>
  <c r="E43" i="32"/>
  <c r="D43" i="32" s="1"/>
  <c r="I42" i="32"/>
  <c r="H42" i="32"/>
  <c r="G42" i="32"/>
  <c r="G40" i="32" s="1"/>
  <c r="F42" i="32"/>
  <c r="E42" i="32"/>
  <c r="D42" i="32" s="1"/>
  <c r="I40" i="32"/>
  <c r="H40" i="32"/>
  <c r="F40" i="32"/>
  <c r="E40" i="32"/>
  <c r="D39" i="32"/>
  <c r="D38" i="32"/>
  <c r="D36" i="32"/>
  <c r="I35" i="32"/>
  <c r="H35" i="32"/>
  <c r="G35" i="32"/>
  <c r="F35" i="32"/>
  <c r="D35" i="32" s="1"/>
  <c r="E35" i="32"/>
  <c r="I34" i="32"/>
  <c r="H34" i="32"/>
  <c r="H19" i="32" s="1"/>
  <c r="H14" i="32" s="1"/>
  <c r="G34" i="32"/>
  <c r="F34" i="32"/>
  <c r="E34" i="32"/>
  <c r="D34" i="32"/>
  <c r="I33" i="32"/>
  <c r="H33" i="32"/>
  <c r="G33" i="32"/>
  <c r="F33" i="32"/>
  <c r="F18" i="32" s="1"/>
  <c r="E33" i="32"/>
  <c r="I32" i="32"/>
  <c r="H32" i="32"/>
  <c r="H17" i="32" s="1"/>
  <c r="G32" i="32"/>
  <c r="F32" i="32"/>
  <c r="F17" i="32" s="1"/>
  <c r="F12" i="32" s="1"/>
  <c r="E32" i="32"/>
  <c r="E31" i="32"/>
  <c r="D31" i="32"/>
  <c r="I30" i="32"/>
  <c r="H30" i="32"/>
  <c r="G30" i="32"/>
  <c r="E30" i="32"/>
  <c r="D28" i="32"/>
  <c r="D27" i="32"/>
  <c r="D26" i="32"/>
  <c r="I25" i="32"/>
  <c r="H25" i="32"/>
  <c r="G25" i="32"/>
  <c r="F25" i="32"/>
  <c r="E25" i="32"/>
  <c r="I24" i="32"/>
  <c r="H24" i="32"/>
  <c r="G24" i="32"/>
  <c r="G19" i="32" s="1"/>
  <c r="G14" i="32" s="1"/>
  <c r="E24" i="32"/>
  <c r="D24" i="32" s="1"/>
  <c r="I23" i="32"/>
  <c r="I20" i="32" s="1"/>
  <c r="H23" i="32"/>
  <c r="G23" i="32"/>
  <c r="F23" i="32"/>
  <c r="E23" i="32"/>
  <c r="D23" i="32" s="1"/>
  <c r="I22" i="32"/>
  <c r="H22" i="32"/>
  <c r="G22" i="32"/>
  <c r="G17" i="32" s="1"/>
  <c r="G12" i="32" s="1"/>
  <c r="E22" i="32"/>
  <c r="D22" i="32" s="1"/>
  <c r="I21" i="32"/>
  <c r="I16" i="32" s="1"/>
  <c r="H21" i="32"/>
  <c r="G21" i="32"/>
  <c r="F21" i="32"/>
  <c r="F20" i="32" s="1"/>
  <c r="E21" i="32"/>
  <c r="D21" i="32" s="1"/>
  <c r="H20" i="32"/>
  <c r="G20" i="32"/>
  <c r="I19" i="32"/>
  <c r="I14" i="32" s="1"/>
  <c r="F19" i="32"/>
  <c r="E19" i="32"/>
  <c r="H18" i="32"/>
  <c r="G18" i="32"/>
  <c r="G13" i="32" s="1"/>
  <c r="I17" i="32"/>
  <c r="I12" i="32" s="1"/>
  <c r="E17" i="32"/>
  <c r="H16" i="32"/>
  <c r="G16" i="32"/>
  <c r="G11" i="32" s="1"/>
  <c r="G10" i="32" s="1"/>
  <c r="H13" i="32"/>
  <c r="H11" i="32"/>
  <c r="F11" i="32" l="1"/>
  <c r="D16" i="32"/>
  <c r="D19" i="32"/>
  <c r="F14" i="32"/>
  <c r="D25" i="32"/>
  <c r="D32" i="32"/>
  <c r="D17" i="32"/>
  <c r="D44" i="32"/>
  <c r="D40" i="32"/>
  <c r="F15" i="32"/>
  <c r="F13" i="32"/>
  <c r="D54" i="32"/>
  <c r="H15" i="32"/>
  <c r="H12" i="32"/>
  <c r="D63" i="32"/>
  <c r="H10" i="32"/>
  <c r="I11" i="32"/>
  <c r="D170" i="32"/>
  <c r="D47" i="32"/>
  <c r="E14" i="32"/>
  <c r="G15" i="32"/>
  <c r="E18" i="32"/>
  <c r="I18" i="32"/>
  <c r="I13" i="32" s="1"/>
  <c r="E20" i="32"/>
  <c r="D20" i="32" s="1"/>
  <c r="F30" i="32"/>
  <c r="D33" i="32"/>
  <c r="D30" i="32" s="1"/>
  <c r="E54" i="32"/>
  <c r="E101" i="32"/>
  <c r="F141" i="32"/>
  <c r="E12" i="32"/>
  <c r="D12" i="32" s="1"/>
  <c r="E16" i="32"/>
  <c r="F10" i="32" l="1"/>
  <c r="D14" i="32"/>
  <c r="I10" i="32"/>
  <c r="E15" i="32"/>
  <c r="E11" i="32"/>
  <c r="E13" i="32"/>
  <c r="D13" i="32" s="1"/>
  <c r="D18" i="32"/>
  <c r="I15" i="32"/>
  <c r="D11" i="32" l="1"/>
  <c r="E10" i="32"/>
  <c r="D10" i="32" s="1"/>
  <c r="D15" i="32"/>
</calcChain>
</file>

<file path=xl/sharedStrings.xml><?xml version="1.0" encoding="utf-8"?>
<sst xmlns="http://schemas.openxmlformats.org/spreadsheetml/2006/main" count="1040" uniqueCount="99">
  <si>
    <t>тыс. руб.</t>
  </si>
  <si>
    <t>ВСЕГО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</si>
  <si>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</si>
  <si>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</si>
  <si>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</si>
  <si>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Объем средств на реализацию программы</t>
  </si>
  <si>
    <t>1.</t>
  </si>
  <si>
    <t>№ п/п</t>
  </si>
  <si>
    <t>2.</t>
  </si>
  <si>
    <t>Всего</t>
  </si>
  <si>
    <t>2018 год</t>
  </si>
  <si>
    <t>2.1.1.</t>
  </si>
  <si>
    <t>2.2.1.</t>
  </si>
  <si>
    <t xml:space="preserve">Финансовое обеспечение </t>
  </si>
  <si>
    <t>Наименование подпрограммы / мероприятия</t>
  </si>
  <si>
    <t>Капитальный ремонт и ремонт автомобильных дорог общего пользования Ключевского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</si>
  <si>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1.1.</t>
  </si>
  <si>
    <t>Муниципальная программа</t>
  </si>
  <si>
    <t>1.2.</t>
  </si>
  <si>
    <t>2.1.</t>
  </si>
  <si>
    <t>2.2.</t>
  </si>
  <si>
    <t>за счет средств районного бюджета</t>
  </si>
  <si>
    <t>Снос аварийных зданий</t>
  </si>
  <si>
    <t>Вырубка старых деревьев</t>
  </si>
  <si>
    <t>1.1.1.</t>
  </si>
  <si>
    <t>1.2.1.</t>
  </si>
  <si>
    <t>Ландшафтная организация территорий, в том числе озеленение территории Ключевского сельского поселения</t>
  </si>
  <si>
    <t>Устройство площадок под установку мусоросборных контейнеров</t>
  </si>
  <si>
    <t xml:space="preserve">Ремонт и реконструкция уличных сетей наружного освещения </t>
  </si>
  <si>
    <t>Обустройство мест массового отдыха населения, мест традиционного захоронения, а также ремонт, реконтрукция, устройство ограждений объектов социальной сферы, парков, скверов Ключевского сельского поселения</t>
  </si>
  <si>
    <t>Устройство, проектирование, восстановление детских и других придомовых площадок</t>
  </si>
  <si>
    <t>Прочие мероприятия</t>
  </si>
  <si>
    <t>2.3.</t>
  </si>
  <si>
    <t>2.3.1.</t>
  </si>
  <si>
    <t>Приобретение коммунальной техники</t>
  </si>
  <si>
    <t>2019 год</t>
  </si>
  <si>
    <t>Капитальные вложения и объекты государственной (муниципаоьной) собственности</t>
  </si>
  <si>
    <t xml:space="preserve">2020год </t>
  </si>
  <si>
    <t xml:space="preserve">2021год </t>
  </si>
  <si>
    <t>2022 год</t>
  </si>
  <si>
    <t>реализации муниципальной программы «Формирование современной городской среды в Ключевском сельском поселении на 2018-2022 г."</t>
  </si>
  <si>
    <t>Основное мероприятие 1.2. "Обустройство мест массового отдыха населения"</t>
  </si>
  <si>
    <t>Основное мероприятие 2.1. "Капитальный ремонт и ремонт автомобильных дорог общего пользования Ключевского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ним"</t>
  </si>
  <si>
    <t>Основное мороприятияе 2.2. "Ландшафтная организация территорий, в том числе озеленение территории Ключевского сельского поселения"</t>
  </si>
  <si>
    <t>Основное мероприятие 2.3.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</si>
  <si>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2.3.2.</t>
  </si>
  <si>
    <t>2.3.3.</t>
  </si>
  <si>
    <t>2.4.</t>
  </si>
  <si>
    <t>2.4.1.</t>
  </si>
  <si>
    <t>Основное мероприятие 2.4. "Ремонт и реконструкция уличных сетей наружного освещения в Ключевском сельском поселении"</t>
  </si>
  <si>
    <t>2.5.</t>
  </si>
  <si>
    <t>Основное мероприятие 2.5. "Обустройство мест массового отдыха населения, мест традиционного захоронения, а также ремонт, реконтрукция, устройство ограждений объектов социальной сферы, парков, скверов Ключевского сельского поселения"</t>
  </si>
  <si>
    <t>2.5.1.</t>
  </si>
  <si>
    <t>2.6.</t>
  </si>
  <si>
    <t>Основное мероприятие 2.6. " Устройство, проектирование, восстановление детских и других придомовых площадок"</t>
  </si>
  <si>
    <t>2.6.1.</t>
  </si>
  <si>
    <t>2.7.</t>
  </si>
  <si>
    <t>Основное мероприятие 2.7. "Оплата электроэнергии уличного освещения Ключевского сельского поселения"</t>
  </si>
  <si>
    <t>2.7.1.</t>
  </si>
  <si>
    <t>Оплата электроэнергии уличного освещения Ключевского сельского поселения</t>
  </si>
  <si>
    <t>2.8.</t>
  </si>
  <si>
    <t>Основное мероприятие 2.8. "Содержание мест захоронения Ключевского сельского поселения"</t>
  </si>
  <si>
    <t>Содержание мест захоронения Ключевского сельского поселения</t>
  </si>
  <si>
    <t>2.9</t>
  </si>
  <si>
    <t>Основное мероприятие 2.9. "Снос аварийных зданий"</t>
  </si>
  <si>
    <t>2.9.1.</t>
  </si>
  <si>
    <t>2.10</t>
  </si>
  <si>
    <t>Основное мероприятие 2.10. "Другие вопросы в сфере благоустройства"</t>
  </si>
  <si>
    <t>2.10.1.</t>
  </si>
  <si>
    <t>2.10.2</t>
  </si>
  <si>
    <t>Расходы на проведение уборки территории Ключевского сельского поселения на субботниках</t>
  </si>
  <si>
    <t>2.10.3</t>
  </si>
  <si>
    <t>Подпрограмма 2 "Благоустройство территории Ключевского сельского поселения"</t>
  </si>
  <si>
    <t>Подпрограмма 1  "Современная городская среда в Ключевском сельском поселении"</t>
  </si>
  <si>
    <t>Благоустройство дворовых территорий многоквартирных домов в в Ключевском сельском поселении</t>
  </si>
  <si>
    <t>Обустройство общественных территорий</t>
  </si>
  <si>
    <t xml:space="preserve">Приложение  к муниципальной программе «Формирование современной городской среды в Ключевском сельском поселении на 2018-2022» </t>
  </si>
  <si>
    <t>2.4.1.1</t>
  </si>
  <si>
    <t>2.4.1.2</t>
  </si>
  <si>
    <t>2.4.1.3</t>
  </si>
  <si>
    <t>Разрабока проектно-сметной документации на ремонт уличных сетей наружного освещение ( ул. Северная, Объездная)</t>
  </si>
  <si>
    <t>Инженерно-геодезические изыскания ( ул. Северная, Объездная)</t>
  </si>
  <si>
    <t>Устройство уличных сетей наружного освещения ( ул. Северная, Объездная)</t>
  </si>
  <si>
    <t>Основное мероприятие 1.1. "Благоустройство дворовых территорий многоквартирных домов  в Ключевском сельском поселении"</t>
  </si>
  <si>
    <t>Приобретение грузового автомобиля малой грузоподъемности УАЗ ПРОФИ для предоставления ритуальных услуг населению Ключевского сельского поселения</t>
  </si>
  <si>
    <t>2.8.2.</t>
  </si>
  <si>
    <t>2.8.1.</t>
  </si>
  <si>
    <t>Основное мероприятие 2.11. "Ремонт и реконструкция элементов архитектуры ландшафта"</t>
  </si>
  <si>
    <t>Ремонт и реконструкция элементов архитектуры ландшафта</t>
  </si>
  <si>
    <t>2.11.</t>
  </si>
  <si>
    <t>2.11.1</t>
  </si>
  <si>
    <t>снос домов2019 г.</t>
  </si>
  <si>
    <t>реализации муниципальной программы «Формирование современной городской среды в Ключевском сельском поселении на 2018-2024 г."</t>
  </si>
  <si>
    <t>Благоустройство дворовых территорий многоквартирных домов в Ключевском сельском поселении</t>
  </si>
  <si>
    <t xml:space="preserve">2020 год </t>
  </si>
  <si>
    <t xml:space="preserve">2021 год </t>
  </si>
  <si>
    <t>Модернизация (капитальный ремонт) улично-дорожной сети Ключевского сельского поселения Усть-Камчатского муниципального района Камчатского краяи и  ремонт автомобильных дорог общего пользования Ключевского сельского поселения Усть-Камчатского муниципального района Камчатского краяи (в том числе элементов улично-дорожной сети, включая тротуары и парковки), дворовых территорий многоквартирных домов и проездов к ним</t>
  </si>
  <si>
    <t>Устройство уличных сетей наружного освещения ( ул. Северная, Объездная) ул. Вулканическая - ул. Кирова</t>
  </si>
  <si>
    <r>
      <t xml:space="preserve">Приложение к постановлению от </t>
    </r>
    <r>
      <rPr>
        <u/>
        <sz val="9"/>
        <rFont val="Times New Roman"/>
        <family val="1"/>
        <charset val="204"/>
      </rPr>
      <t>30.06.2020 №138</t>
    </r>
    <r>
      <rPr>
        <sz val="9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</si>
</sst>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 ;\-#,##0.000\ "/>
    <numFmt numFmtId="165" formatCode="0.000"/>
    <numFmt numFmtId="166" formatCode="#,##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7030A0"/>
      <name val="Times New Roman"/>
      <family val="1"/>
      <charset val="204"/>
    </font>
    <font>
      <sz val="10"/>
      <color theme="3" tint="0.3999755851924192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u/>
      <sz val="9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3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Border="1" applyAlignment="1">
      <alignment vertical="top"/>
    </xf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 wrapText="1"/>
    </xf>
    <xf numFmtId="0" fontId="3" fillId="2" borderId="0" xfId="0" applyFont="1" applyFill="1" applyBorder="1" applyAlignment="1">
      <alignment vertical="top"/>
    </xf>
    <xf numFmtId="49" fontId="1" fillId="0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left" vertical="top" wrapText="1"/>
    </xf>
    <xf numFmtId="0" fontId="1" fillId="8" borderId="5" xfId="0" applyFont="1" applyFill="1" applyBorder="1" applyAlignment="1">
      <alignment horizontal="left" vertical="top" wrapText="1"/>
    </xf>
    <xf numFmtId="164" fontId="6" fillId="4" borderId="1" xfId="0" applyNumberFormat="1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top" wrapText="1"/>
    </xf>
    <xf numFmtId="164" fontId="6" fillId="4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165" fontId="1" fillId="7" borderId="1" xfId="0" applyNumberFormat="1" applyFont="1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/>
    </xf>
    <xf numFmtId="166" fontId="1" fillId="8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165" fontId="7" fillId="2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65" fontId="9" fillId="7" borderId="1" xfId="0" applyNumberFormat="1" applyFont="1" applyFill="1" applyBorder="1" applyAlignment="1">
      <alignment horizontal="center" vertical="center"/>
    </xf>
    <xf numFmtId="165" fontId="9" fillId="5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5" borderId="0" xfId="0" applyFont="1" applyFill="1" applyBorder="1" applyAlignment="1">
      <alignment vertical="top"/>
    </xf>
    <xf numFmtId="0" fontId="6" fillId="5" borderId="5" xfId="0" applyFont="1" applyFill="1" applyBorder="1" applyAlignment="1">
      <alignment horizontal="left" vertical="top" wrapText="1"/>
    </xf>
    <xf numFmtId="164" fontId="6" fillId="5" borderId="1" xfId="0" applyNumberFormat="1" applyFont="1" applyFill="1" applyBorder="1" applyAlignment="1">
      <alignment horizontal="left" vertical="center"/>
    </xf>
    <xf numFmtId="49" fontId="1" fillId="5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0" fontId="2" fillId="5" borderId="0" xfId="0" applyFont="1" applyFill="1"/>
    <xf numFmtId="2" fontId="2" fillId="5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165" fontId="1" fillId="5" borderId="1" xfId="0" applyNumberFormat="1" applyFon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vertical="center"/>
    </xf>
    <xf numFmtId="49" fontId="1" fillId="9" borderId="2" xfId="0" applyNumberFormat="1" applyFont="1" applyFill="1" applyBorder="1" applyAlignment="1">
      <alignment vertical="center" wrapText="1"/>
    </xf>
    <xf numFmtId="0" fontId="1" fillId="9" borderId="5" xfId="0" applyFont="1" applyFill="1" applyBorder="1" applyAlignment="1">
      <alignment horizontal="left" vertical="top" wrapText="1"/>
    </xf>
    <xf numFmtId="2" fontId="1" fillId="9" borderId="1" xfId="0" applyNumberFormat="1" applyFont="1" applyFill="1" applyBorder="1" applyAlignment="1">
      <alignment horizontal="center" vertical="center"/>
    </xf>
    <xf numFmtId="49" fontId="1" fillId="9" borderId="3" xfId="0" applyNumberFormat="1" applyFont="1" applyFill="1" applyBorder="1" applyAlignment="1">
      <alignment vertical="center" wrapText="1"/>
    </xf>
    <xf numFmtId="49" fontId="1" fillId="9" borderId="4" xfId="0" applyNumberFormat="1" applyFont="1" applyFill="1" applyBorder="1" applyAlignment="1">
      <alignment vertical="center" wrapText="1"/>
    </xf>
    <xf numFmtId="0" fontId="6" fillId="10" borderId="5" xfId="0" applyFont="1" applyFill="1" applyBorder="1" applyAlignment="1">
      <alignment horizontal="left" vertical="top" wrapText="1"/>
    </xf>
    <xf numFmtId="2" fontId="6" fillId="10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vertical="top"/>
    </xf>
    <xf numFmtId="2" fontId="1" fillId="2" borderId="0" xfId="0" applyNumberFormat="1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5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2" fontId="1" fillId="5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/>
    </xf>
    <xf numFmtId="0" fontId="1" fillId="5" borderId="1" xfId="0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6" fillId="4" borderId="4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165" fontId="1" fillId="0" borderId="7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49" fontId="6" fillId="10" borderId="2" xfId="0" applyNumberFormat="1" applyFont="1" applyFill="1" applyBorder="1" applyAlignment="1">
      <alignment horizontal="center" vertical="center" wrapText="1"/>
    </xf>
    <xf numFmtId="49" fontId="6" fillId="10" borderId="3" xfId="0" applyNumberFormat="1" applyFont="1" applyFill="1" applyBorder="1" applyAlignment="1">
      <alignment horizontal="center" vertical="center" wrapText="1"/>
    </xf>
    <xf numFmtId="49" fontId="6" fillId="10" borderId="4" xfId="0" applyNumberFormat="1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justify" vertical="center" wrapText="1"/>
    </xf>
    <xf numFmtId="0" fontId="6" fillId="10" borderId="3" xfId="0" applyFont="1" applyFill="1" applyBorder="1" applyAlignment="1">
      <alignment horizontal="justify" vertical="center" wrapText="1"/>
    </xf>
    <xf numFmtId="0" fontId="6" fillId="10" borderId="4" xfId="0" applyFont="1" applyFill="1" applyBorder="1" applyAlignment="1">
      <alignment horizontal="justify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justify" vertical="center" wrapText="1"/>
    </xf>
    <xf numFmtId="0" fontId="6" fillId="5" borderId="3" xfId="0" applyFont="1" applyFill="1" applyBorder="1" applyAlignment="1">
      <alignment horizontal="justify" vertical="center" wrapText="1"/>
    </xf>
    <xf numFmtId="0" fontId="6" fillId="5" borderId="4" xfId="0" applyFont="1" applyFill="1" applyBorder="1" applyAlignment="1">
      <alignment horizontal="justify" vertical="center" wrapText="1"/>
    </xf>
    <xf numFmtId="49" fontId="6" fillId="5" borderId="2" xfId="0" applyNumberFormat="1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justify" vertical="center" wrapText="1"/>
    </xf>
    <xf numFmtId="0" fontId="1" fillId="5" borderId="3" xfId="0" applyFont="1" applyFill="1" applyBorder="1" applyAlignment="1">
      <alignment horizontal="justify" vertical="center" wrapText="1"/>
    </xf>
    <xf numFmtId="0" fontId="1" fillId="5" borderId="4" xfId="0" applyFont="1" applyFill="1" applyBorder="1" applyAlignment="1">
      <alignment horizontal="justify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2" fontId="1" fillId="11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3"/>
  <sheetViews>
    <sheetView workbookViewId="0">
      <selection activeCell="H38" sqref="H38"/>
    </sheetView>
  </sheetViews>
  <sheetFormatPr defaultRowHeight="12.75" x14ac:dyDescent="0.2"/>
  <cols>
    <col min="2" max="2" width="59.7109375" customWidth="1"/>
    <col min="3" max="3" width="35.28515625" customWidth="1"/>
    <col min="4" max="4" width="20.42578125" customWidth="1"/>
    <col min="5" max="5" width="17.85546875" customWidth="1"/>
    <col min="6" max="6" width="18.7109375" customWidth="1"/>
    <col min="7" max="7" width="18.42578125" customWidth="1"/>
    <col min="8" max="8" width="20.140625" customWidth="1"/>
    <col min="9" max="9" width="19.7109375" customWidth="1"/>
  </cols>
  <sheetData>
    <row r="1" spans="1:9" ht="12.75" customHeight="1" x14ac:dyDescent="0.2">
      <c r="A1" s="53"/>
      <c r="B1" s="13"/>
      <c r="C1" s="4"/>
      <c r="D1" s="20"/>
      <c r="E1" s="21"/>
      <c r="F1" s="20"/>
      <c r="G1" s="108" t="s">
        <v>76</v>
      </c>
      <c r="H1" s="108"/>
      <c r="I1" s="108"/>
    </row>
    <row r="2" spans="1:9" ht="15.75" customHeight="1" x14ac:dyDescent="0.2">
      <c r="A2" s="53"/>
      <c r="B2" s="13"/>
      <c r="C2" s="4"/>
      <c r="D2" s="20"/>
      <c r="E2" s="21"/>
      <c r="F2" s="20"/>
      <c r="G2" s="108"/>
      <c r="H2" s="108"/>
      <c r="I2" s="108"/>
    </row>
    <row r="3" spans="1:9" x14ac:dyDescent="0.2">
      <c r="A3" s="53"/>
      <c r="B3" s="13"/>
      <c r="C3" s="4"/>
      <c r="D3" s="20"/>
      <c r="E3" s="21"/>
      <c r="F3" s="20"/>
      <c r="G3" s="19"/>
      <c r="H3" s="19"/>
      <c r="I3" s="19"/>
    </row>
    <row r="4" spans="1:9" ht="15.75" customHeight="1" x14ac:dyDescent="0.2">
      <c r="A4" s="109" t="s">
        <v>13</v>
      </c>
      <c r="B4" s="109"/>
      <c r="C4" s="109"/>
      <c r="D4" s="109"/>
      <c r="E4" s="109"/>
      <c r="F4" s="109"/>
      <c r="G4" s="109"/>
      <c r="H4" s="109"/>
      <c r="I4" s="109"/>
    </row>
    <row r="5" spans="1:9" x14ac:dyDescent="0.2">
      <c r="A5" s="110" t="s">
        <v>92</v>
      </c>
      <c r="B5" s="110"/>
      <c r="C5" s="110"/>
      <c r="D5" s="110"/>
      <c r="E5" s="110"/>
      <c r="F5" s="110"/>
      <c r="G5" s="110"/>
      <c r="H5" s="110"/>
      <c r="I5" s="110"/>
    </row>
    <row r="6" spans="1:9" x14ac:dyDescent="0.2">
      <c r="A6" s="53"/>
      <c r="B6" s="13"/>
      <c r="C6" s="4"/>
      <c r="D6" s="20"/>
      <c r="E6" s="21"/>
      <c r="F6" s="20"/>
      <c r="G6" s="20"/>
      <c r="H6" s="20"/>
      <c r="I6" s="20" t="s">
        <v>0</v>
      </c>
    </row>
    <row r="7" spans="1:9" ht="15.75" customHeight="1" x14ac:dyDescent="0.2">
      <c r="A7" s="111" t="s">
        <v>7</v>
      </c>
      <c r="B7" s="113" t="s">
        <v>14</v>
      </c>
      <c r="C7" s="115"/>
      <c r="D7" s="117" t="s">
        <v>5</v>
      </c>
      <c r="E7" s="118"/>
      <c r="F7" s="118"/>
      <c r="G7" s="118"/>
      <c r="H7" s="118"/>
      <c r="I7" s="119"/>
    </row>
    <row r="8" spans="1:9" x14ac:dyDescent="0.2">
      <c r="A8" s="112"/>
      <c r="B8" s="114"/>
      <c r="C8" s="116"/>
      <c r="D8" s="33" t="s">
        <v>1</v>
      </c>
      <c r="E8" s="33" t="s">
        <v>10</v>
      </c>
      <c r="F8" s="33" t="s">
        <v>35</v>
      </c>
      <c r="G8" s="33" t="s">
        <v>94</v>
      </c>
      <c r="H8" s="33" t="s">
        <v>95</v>
      </c>
      <c r="I8" s="33" t="s">
        <v>39</v>
      </c>
    </row>
    <row r="9" spans="1:9" x14ac:dyDescent="0.2">
      <c r="A9" s="9">
        <v>1</v>
      </c>
      <c r="B9" s="14">
        <v>2</v>
      </c>
      <c r="C9" s="15">
        <v>3</v>
      </c>
      <c r="D9" s="40">
        <v>4</v>
      </c>
      <c r="E9" s="40">
        <v>5</v>
      </c>
      <c r="F9" s="40">
        <v>6</v>
      </c>
      <c r="G9" s="40">
        <v>7</v>
      </c>
      <c r="H9" s="41">
        <v>8</v>
      </c>
      <c r="I9" s="41">
        <v>9</v>
      </c>
    </row>
    <row r="10" spans="1:9" x14ac:dyDescent="0.2">
      <c r="A10" s="10"/>
      <c r="B10" s="120" t="s">
        <v>17</v>
      </c>
      <c r="C10" s="27" t="s">
        <v>9</v>
      </c>
      <c r="D10" s="43">
        <f t="shared" ref="D10:D14" si="0">SUM(E10:I10)</f>
        <v>44779.565010000006</v>
      </c>
      <c r="E10" s="43">
        <f>SUM(E11:E14)</f>
        <v>26336.194490000002</v>
      </c>
      <c r="F10" s="43">
        <f>SUM(F11:F14)</f>
        <v>16081.755519999999</v>
      </c>
      <c r="G10" s="43">
        <f t="shared" ref="G10:I10" si="1">SUM(G11:G14)</f>
        <v>787.20500000000004</v>
      </c>
      <c r="H10" s="43">
        <f t="shared" si="1"/>
        <v>787.20500000000004</v>
      </c>
      <c r="I10" s="43">
        <f t="shared" si="1"/>
        <v>787.20500000000004</v>
      </c>
    </row>
    <row r="11" spans="1:9" ht="16.5" customHeight="1" x14ac:dyDescent="0.2">
      <c r="A11" s="11"/>
      <c r="B11" s="121"/>
      <c r="C11" s="18" t="s">
        <v>2</v>
      </c>
      <c r="D11" s="44">
        <f t="shared" si="0"/>
        <v>3890.0131799999999</v>
      </c>
      <c r="E11" s="44">
        <f>E16</f>
        <v>1608.6774500000001</v>
      </c>
      <c r="F11" s="44">
        <f>F16</f>
        <v>2281.3357299999998</v>
      </c>
      <c r="G11" s="44">
        <f>G16</f>
        <v>0</v>
      </c>
      <c r="H11" s="44">
        <f>H16</f>
        <v>0</v>
      </c>
      <c r="I11" s="44">
        <f>I16</f>
        <v>0</v>
      </c>
    </row>
    <row r="12" spans="1:9" ht="15.75" customHeight="1" x14ac:dyDescent="0.2">
      <c r="A12" s="11"/>
      <c r="B12" s="121"/>
      <c r="C12" s="18" t="s">
        <v>3</v>
      </c>
      <c r="D12" s="44">
        <f t="shared" si="0"/>
        <v>6570.66104</v>
      </c>
      <c r="E12" s="44">
        <f>E17+E42</f>
        <v>6432.39725</v>
      </c>
      <c r="F12" s="44">
        <f>F42+F17</f>
        <v>138.26379</v>
      </c>
      <c r="G12" s="44">
        <f>G42+G17</f>
        <v>0</v>
      </c>
      <c r="H12" s="44">
        <f>H42+H17</f>
        <v>0</v>
      </c>
      <c r="I12" s="44">
        <f>I42+I17</f>
        <v>0</v>
      </c>
    </row>
    <row r="13" spans="1:9" ht="15" customHeight="1" x14ac:dyDescent="0.2">
      <c r="A13" s="11"/>
      <c r="B13" s="121"/>
      <c r="C13" s="18" t="s">
        <v>21</v>
      </c>
      <c r="D13" s="44">
        <f t="shared" si="0"/>
        <v>12274</v>
      </c>
      <c r="E13" s="44">
        <f t="shared" ref="E13:I14" si="2">E18+E43</f>
        <v>8676.375</v>
      </c>
      <c r="F13" s="44">
        <f t="shared" si="2"/>
        <v>3597.625</v>
      </c>
      <c r="G13" s="44">
        <f t="shared" si="2"/>
        <v>0</v>
      </c>
      <c r="H13" s="44">
        <f t="shared" si="2"/>
        <v>0</v>
      </c>
      <c r="I13" s="44">
        <f t="shared" si="2"/>
        <v>0</v>
      </c>
    </row>
    <row r="14" spans="1:9" ht="15" customHeight="1" x14ac:dyDescent="0.2">
      <c r="A14" s="12"/>
      <c r="B14" s="122"/>
      <c r="C14" s="18" t="s">
        <v>4</v>
      </c>
      <c r="D14" s="44">
        <f t="shared" si="0"/>
        <v>22044.890790000005</v>
      </c>
      <c r="E14" s="44">
        <f t="shared" si="2"/>
        <v>9618.7447899999988</v>
      </c>
      <c r="F14" s="44">
        <f t="shared" si="2"/>
        <v>10064.530999999999</v>
      </c>
      <c r="G14" s="44">
        <f t="shared" si="2"/>
        <v>787.20500000000004</v>
      </c>
      <c r="H14" s="44">
        <f t="shared" si="2"/>
        <v>787.20500000000004</v>
      </c>
      <c r="I14" s="44">
        <f t="shared" si="2"/>
        <v>787.20500000000004</v>
      </c>
    </row>
    <row r="15" spans="1:9" x14ac:dyDescent="0.2">
      <c r="A15" s="103" t="s">
        <v>6</v>
      </c>
      <c r="B15" s="105" t="s">
        <v>73</v>
      </c>
      <c r="C15" s="16" t="s">
        <v>9</v>
      </c>
      <c r="D15" s="35">
        <f>SUM(E15:I15)</f>
        <v>4385.8742199999997</v>
      </c>
      <c r="E15" s="35">
        <f>E16+E17+E18+E19</f>
        <v>1881.4947000000002</v>
      </c>
      <c r="F15" s="35">
        <f>F16+F17+F18+F19</f>
        <v>2504.37952</v>
      </c>
      <c r="G15" s="35">
        <f>G16+G17+G18+G19</f>
        <v>0</v>
      </c>
      <c r="H15" s="35">
        <f>H16+H17+H18+H19</f>
        <v>0</v>
      </c>
      <c r="I15" s="35">
        <f>I16+I17+I18+I19</f>
        <v>0</v>
      </c>
    </row>
    <row r="16" spans="1:9" ht="16.5" customHeight="1" x14ac:dyDescent="0.2">
      <c r="A16" s="104"/>
      <c r="B16" s="106"/>
      <c r="C16" s="16" t="s">
        <v>2</v>
      </c>
      <c r="D16" s="35">
        <f t="shared" ref="D16:I16" si="3">D21+D31</f>
        <v>3890.0131799999999</v>
      </c>
      <c r="E16" s="35">
        <f>E21+E31</f>
        <v>1608.6774500000001</v>
      </c>
      <c r="F16" s="35">
        <f>F21+F31</f>
        <v>2281.3357299999998</v>
      </c>
      <c r="G16" s="35">
        <f t="shared" si="3"/>
        <v>0</v>
      </c>
      <c r="H16" s="35">
        <f t="shared" si="3"/>
        <v>0</v>
      </c>
      <c r="I16" s="35">
        <f t="shared" si="3"/>
        <v>0</v>
      </c>
    </row>
    <row r="17" spans="1:9" ht="18" customHeight="1" x14ac:dyDescent="0.2">
      <c r="A17" s="104"/>
      <c r="B17" s="106"/>
      <c r="C17" s="16" t="s">
        <v>3</v>
      </c>
      <c r="D17" s="35">
        <f t="shared" ref="D17:D28" si="4">SUM(E17:I17)</f>
        <v>107.71104</v>
      </c>
      <c r="E17" s="35">
        <f t="shared" ref="E17:I19" si="5">E32+E22</f>
        <v>84.667249999999996</v>
      </c>
      <c r="F17" s="35">
        <f>F32+F22</f>
        <v>23.043790000000001</v>
      </c>
      <c r="G17" s="35">
        <f t="shared" si="5"/>
        <v>0</v>
      </c>
      <c r="H17" s="35">
        <f t="shared" si="5"/>
        <v>0</v>
      </c>
      <c r="I17" s="35">
        <f t="shared" si="5"/>
        <v>0</v>
      </c>
    </row>
    <row r="18" spans="1:9" ht="15.75" customHeight="1" x14ac:dyDescent="0.2">
      <c r="A18" s="104"/>
      <c r="B18" s="106"/>
      <c r="C18" s="16" t="s">
        <v>21</v>
      </c>
      <c r="D18" s="35">
        <f t="shared" si="4"/>
        <v>0</v>
      </c>
      <c r="E18" s="35">
        <f>E23+E33</f>
        <v>0</v>
      </c>
      <c r="F18" s="35">
        <f t="shared" si="5"/>
        <v>0</v>
      </c>
      <c r="G18" s="35">
        <f t="shared" si="5"/>
        <v>0</v>
      </c>
      <c r="H18" s="35">
        <f t="shared" si="5"/>
        <v>0</v>
      </c>
      <c r="I18" s="35">
        <f t="shared" si="5"/>
        <v>0</v>
      </c>
    </row>
    <row r="19" spans="1:9" ht="18.75" customHeight="1" x14ac:dyDescent="0.2">
      <c r="A19" s="123"/>
      <c r="B19" s="107"/>
      <c r="C19" s="16" t="s">
        <v>4</v>
      </c>
      <c r="D19" s="35">
        <f t="shared" si="4"/>
        <v>388.15</v>
      </c>
      <c r="E19" s="35">
        <f>E24+E34</f>
        <v>188.14999999999998</v>
      </c>
      <c r="F19" s="35">
        <f>F34+F24</f>
        <v>200</v>
      </c>
      <c r="G19" s="35">
        <f t="shared" si="5"/>
        <v>0</v>
      </c>
      <c r="H19" s="35">
        <f t="shared" si="5"/>
        <v>0</v>
      </c>
      <c r="I19" s="35">
        <f t="shared" si="5"/>
        <v>0</v>
      </c>
    </row>
    <row r="20" spans="1:9" x14ac:dyDescent="0.2">
      <c r="A20" s="96" t="s">
        <v>16</v>
      </c>
      <c r="B20" s="93" t="s">
        <v>83</v>
      </c>
      <c r="C20" s="24" t="s">
        <v>9</v>
      </c>
      <c r="D20" s="36">
        <f t="shared" si="4"/>
        <v>1219.0728999999999</v>
      </c>
      <c r="E20" s="36">
        <f>SUM(E21:E24)</f>
        <v>1219.0728999999999</v>
      </c>
      <c r="F20" s="36">
        <f>SUM(F21:F24)</f>
        <v>0</v>
      </c>
      <c r="G20" s="36">
        <f t="shared" ref="G20:I20" si="6">SUM(G22:G24)</f>
        <v>0</v>
      </c>
      <c r="H20" s="36">
        <f t="shared" si="6"/>
        <v>0</v>
      </c>
      <c r="I20" s="36">
        <f t="shared" si="6"/>
        <v>0</v>
      </c>
    </row>
    <row r="21" spans="1:9" ht="15" customHeight="1" x14ac:dyDescent="0.2">
      <c r="A21" s="97"/>
      <c r="B21" s="94"/>
      <c r="C21" s="17" t="s">
        <v>2</v>
      </c>
      <c r="D21" s="36">
        <f>SUM(E21:I21)</f>
        <v>1073.16704</v>
      </c>
      <c r="E21" s="36">
        <f>E26</f>
        <v>1073.16704</v>
      </c>
      <c r="F21" s="36">
        <f>F26</f>
        <v>0</v>
      </c>
      <c r="G21" s="36">
        <f>G26</f>
        <v>0</v>
      </c>
      <c r="H21" s="36">
        <f>H26</f>
        <v>0</v>
      </c>
      <c r="I21" s="36">
        <f>I26</f>
        <v>0</v>
      </c>
    </row>
    <row r="22" spans="1:9" ht="15.75" customHeight="1" x14ac:dyDescent="0.2">
      <c r="A22" s="97"/>
      <c r="B22" s="94"/>
      <c r="C22" s="17" t="s">
        <v>3</v>
      </c>
      <c r="D22" s="36">
        <f t="shared" si="4"/>
        <v>56.482480000000002</v>
      </c>
      <c r="E22" s="36">
        <f>E27</f>
        <v>56.482480000000002</v>
      </c>
      <c r="F22" s="36">
        <f t="shared" ref="F22:I24" si="7">F27</f>
        <v>0</v>
      </c>
      <c r="G22" s="36">
        <f t="shared" si="7"/>
        <v>0</v>
      </c>
      <c r="H22" s="36">
        <f t="shared" si="7"/>
        <v>0</v>
      </c>
      <c r="I22" s="36">
        <f t="shared" si="7"/>
        <v>0</v>
      </c>
    </row>
    <row r="23" spans="1:9" ht="17.25" customHeight="1" x14ac:dyDescent="0.2">
      <c r="A23" s="97"/>
      <c r="B23" s="94"/>
      <c r="C23" s="17" t="s">
        <v>21</v>
      </c>
      <c r="D23" s="36">
        <f t="shared" si="4"/>
        <v>0</v>
      </c>
      <c r="E23" s="36">
        <f>E28</f>
        <v>0</v>
      </c>
      <c r="F23" s="36">
        <f t="shared" si="7"/>
        <v>0</v>
      </c>
      <c r="G23" s="36">
        <f t="shared" si="7"/>
        <v>0</v>
      </c>
      <c r="H23" s="36">
        <f t="shared" si="7"/>
        <v>0</v>
      </c>
      <c r="I23" s="36">
        <f t="shared" si="7"/>
        <v>0</v>
      </c>
    </row>
    <row r="24" spans="1:9" ht="20.25" customHeight="1" x14ac:dyDescent="0.2">
      <c r="A24" s="98"/>
      <c r="B24" s="95"/>
      <c r="C24" s="17" t="s">
        <v>4</v>
      </c>
      <c r="D24" s="36">
        <f t="shared" si="4"/>
        <v>89.423379999999995</v>
      </c>
      <c r="E24" s="36">
        <f>E29</f>
        <v>89.423379999999995</v>
      </c>
      <c r="F24" s="36">
        <f t="shared" si="7"/>
        <v>0</v>
      </c>
      <c r="G24" s="36">
        <f t="shared" si="7"/>
        <v>0</v>
      </c>
      <c r="H24" s="36">
        <f t="shared" si="7"/>
        <v>0</v>
      </c>
      <c r="I24" s="36">
        <f t="shared" si="7"/>
        <v>0</v>
      </c>
    </row>
    <row r="25" spans="1:9" x14ac:dyDescent="0.2">
      <c r="A25" s="84" t="s">
        <v>24</v>
      </c>
      <c r="B25" s="87" t="s">
        <v>93</v>
      </c>
      <c r="C25" s="26" t="s">
        <v>9</v>
      </c>
      <c r="D25" s="37">
        <f t="shared" si="4"/>
        <v>1219.0728999999999</v>
      </c>
      <c r="E25" s="37">
        <f>SUM(E26:E29)</f>
        <v>1219.0728999999999</v>
      </c>
      <c r="F25" s="37">
        <f>SUM(F26:F29)</f>
        <v>0</v>
      </c>
      <c r="G25" s="37">
        <f>SUM(G26:G29)</f>
        <v>0</v>
      </c>
      <c r="H25" s="37">
        <f>SUM(H26:H29)</f>
        <v>0</v>
      </c>
      <c r="I25" s="37">
        <f>SUM(I26:I29)</f>
        <v>0</v>
      </c>
    </row>
    <row r="26" spans="1:9" ht="16.5" customHeight="1" x14ac:dyDescent="0.2">
      <c r="A26" s="85"/>
      <c r="B26" s="88"/>
      <c r="C26" s="29" t="s">
        <v>2</v>
      </c>
      <c r="D26" s="38">
        <f>SUM(E26:I26)</f>
        <v>1073.16704</v>
      </c>
      <c r="E26" s="38">
        <v>1073.16704</v>
      </c>
      <c r="F26" s="38">
        <v>0</v>
      </c>
      <c r="G26" s="38">
        <v>0</v>
      </c>
      <c r="H26" s="38">
        <v>0</v>
      </c>
      <c r="I26" s="38">
        <v>0</v>
      </c>
    </row>
    <row r="27" spans="1:9" ht="15.75" customHeight="1" x14ac:dyDescent="0.2">
      <c r="A27" s="85"/>
      <c r="B27" s="88"/>
      <c r="C27" s="18" t="s">
        <v>3</v>
      </c>
      <c r="D27" s="34">
        <f t="shared" si="4"/>
        <v>56.482480000000002</v>
      </c>
      <c r="E27" s="38">
        <v>56.482480000000002</v>
      </c>
      <c r="F27" s="38">
        <v>0</v>
      </c>
      <c r="G27" s="38">
        <v>0</v>
      </c>
      <c r="H27" s="38">
        <v>0</v>
      </c>
      <c r="I27" s="38">
        <v>0</v>
      </c>
    </row>
    <row r="28" spans="1:9" ht="17.25" customHeight="1" x14ac:dyDescent="0.2">
      <c r="A28" s="85"/>
      <c r="B28" s="88"/>
      <c r="C28" s="18" t="s">
        <v>21</v>
      </c>
      <c r="D28" s="34">
        <f t="shared" si="4"/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</row>
    <row r="29" spans="1:9" ht="14.25" customHeight="1" x14ac:dyDescent="0.2">
      <c r="A29" s="86"/>
      <c r="B29" s="89"/>
      <c r="C29" s="18" t="s">
        <v>4</v>
      </c>
      <c r="D29" s="34">
        <v>0</v>
      </c>
      <c r="E29" s="38">
        <v>89.423379999999995</v>
      </c>
      <c r="F29" s="38">
        <v>0</v>
      </c>
      <c r="G29" s="38">
        <v>0</v>
      </c>
      <c r="H29" s="38">
        <v>0</v>
      </c>
      <c r="I29" s="38">
        <v>0</v>
      </c>
    </row>
    <row r="30" spans="1:9" x14ac:dyDescent="0.2">
      <c r="A30" s="96" t="s">
        <v>18</v>
      </c>
      <c r="B30" s="93" t="s">
        <v>41</v>
      </c>
      <c r="C30" s="28" t="s">
        <v>9</v>
      </c>
      <c r="D30" s="36">
        <f t="shared" ref="D30:I30" si="8">SUM(D31:D34)</f>
        <v>3166.8013199999996</v>
      </c>
      <c r="E30" s="36">
        <f t="shared" si="8"/>
        <v>662.42179999999996</v>
      </c>
      <c r="F30" s="36">
        <f t="shared" si="8"/>
        <v>2504.37952</v>
      </c>
      <c r="G30" s="36">
        <f t="shared" si="8"/>
        <v>0</v>
      </c>
      <c r="H30" s="36">
        <f t="shared" si="8"/>
        <v>0</v>
      </c>
      <c r="I30" s="36">
        <f t="shared" si="8"/>
        <v>0</v>
      </c>
    </row>
    <row r="31" spans="1:9" x14ac:dyDescent="0.2">
      <c r="A31" s="97"/>
      <c r="B31" s="94"/>
      <c r="C31" s="28" t="s">
        <v>2</v>
      </c>
      <c r="D31" s="36">
        <f>SUM(E31:I31)</f>
        <v>2816.8461399999997</v>
      </c>
      <c r="E31" s="36">
        <f>E36</f>
        <v>535.51040999999998</v>
      </c>
      <c r="F31" s="36">
        <f>F36</f>
        <v>2281.3357299999998</v>
      </c>
      <c r="G31" s="36">
        <v>0</v>
      </c>
      <c r="H31" s="36">
        <v>0</v>
      </c>
      <c r="I31" s="36">
        <v>0</v>
      </c>
    </row>
    <row r="32" spans="1:9" x14ac:dyDescent="0.2">
      <c r="A32" s="97"/>
      <c r="B32" s="94"/>
      <c r="C32" s="28" t="s">
        <v>3</v>
      </c>
      <c r="D32" s="36">
        <f t="shared" ref="D32:D39" si="9">SUM(E32:I32)</f>
        <v>51.228560000000002</v>
      </c>
      <c r="E32" s="36">
        <f t="shared" ref="E32:I34" si="10">E37</f>
        <v>28.18477</v>
      </c>
      <c r="F32" s="36">
        <f t="shared" si="10"/>
        <v>23.043790000000001</v>
      </c>
      <c r="G32" s="36">
        <f t="shared" si="10"/>
        <v>0</v>
      </c>
      <c r="H32" s="36">
        <f t="shared" si="10"/>
        <v>0</v>
      </c>
      <c r="I32" s="36">
        <f t="shared" si="10"/>
        <v>0</v>
      </c>
    </row>
    <row r="33" spans="1:9" x14ac:dyDescent="0.2">
      <c r="A33" s="97"/>
      <c r="B33" s="94"/>
      <c r="C33" s="28" t="s">
        <v>21</v>
      </c>
      <c r="D33" s="36">
        <f t="shared" si="9"/>
        <v>0</v>
      </c>
      <c r="E33" s="36">
        <f t="shared" si="10"/>
        <v>0</v>
      </c>
      <c r="F33" s="36">
        <f t="shared" si="10"/>
        <v>0</v>
      </c>
      <c r="G33" s="36">
        <f t="shared" si="10"/>
        <v>0</v>
      </c>
      <c r="H33" s="36">
        <f t="shared" si="10"/>
        <v>0</v>
      </c>
      <c r="I33" s="36">
        <f t="shared" si="10"/>
        <v>0</v>
      </c>
    </row>
    <row r="34" spans="1:9" x14ac:dyDescent="0.2">
      <c r="A34" s="98"/>
      <c r="B34" s="95"/>
      <c r="C34" s="28" t="s">
        <v>4</v>
      </c>
      <c r="D34" s="36">
        <f t="shared" si="9"/>
        <v>298.72662000000003</v>
      </c>
      <c r="E34" s="36">
        <f t="shared" si="10"/>
        <v>98.726619999999997</v>
      </c>
      <c r="F34" s="36">
        <f t="shared" si="10"/>
        <v>200</v>
      </c>
      <c r="G34" s="36">
        <f t="shared" si="10"/>
        <v>0</v>
      </c>
      <c r="H34" s="36">
        <f t="shared" si="10"/>
        <v>0</v>
      </c>
      <c r="I34" s="36">
        <f t="shared" si="10"/>
        <v>0</v>
      </c>
    </row>
    <row r="35" spans="1:9" x14ac:dyDescent="0.2">
      <c r="A35" s="84" t="s">
        <v>25</v>
      </c>
      <c r="B35" s="87" t="s">
        <v>75</v>
      </c>
      <c r="C35" s="26" t="s">
        <v>9</v>
      </c>
      <c r="D35" s="37">
        <f>SUM(E35:I35)</f>
        <v>3166.80132</v>
      </c>
      <c r="E35" s="37">
        <f>SUM(E36:E39)</f>
        <v>662.42179999999996</v>
      </c>
      <c r="F35" s="50">
        <f>SUM(F36:F39)</f>
        <v>2504.37952</v>
      </c>
      <c r="G35" s="37">
        <f>SUM(G36:G39)</f>
        <v>0</v>
      </c>
      <c r="H35" s="37">
        <f>SUM(H36:H39)</f>
        <v>0</v>
      </c>
      <c r="I35" s="37">
        <f>SUM(I36:I39)</f>
        <v>0</v>
      </c>
    </row>
    <row r="36" spans="1:9" x14ac:dyDescent="0.2">
      <c r="A36" s="85"/>
      <c r="B36" s="88"/>
      <c r="C36" s="29" t="s">
        <v>2</v>
      </c>
      <c r="D36" s="38">
        <f>SUM(E36:I36)</f>
        <v>2816.8461399999997</v>
      </c>
      <c r="E36" s="38">
        <v>535.51040999999998</v>
      </c>
      <c r="F36" s="51">
        <v>2281.3357299999998</v>
      </c>
      <c r="G36" s="38">
        <v>0</v>
      </c>
      <c r="H36" s="38">
        <v>0</v>
      </c>
      <c r="I36" s="38">
        <v>0</v>
      </c>
    </row>
    <row r="37" spans="1:9" x14ac:dyDescent="0.2">
      <c r="A37" s="85"/>
      <c r="B37" s="88"/>
      <c r="C37" s="18" t="s">
        <v>3</v>
      </c>
      <c r="D37" s="34">
        <v>0</v>
      </c>
      <c r="E37" s="38">
        <v>28.18477</v>
      </c>
      <c r="F37" s="51">
        <v>23.043790000000001</v>
      </c>
      <c r="G37" s="38">
        <v>0</v>
      </c>
      <c r="H37" s="38">
        <v>0</v>
      </c>
      <c r="I37" s="38">
        <v>0</v>
      </c>
    </row>
    <row r="38" spans="1:9" x14ac:dyDescent="0.2">
      <c r="A38" s="85"/>
      <c r="B38" s="88"/>
      <c r="C38" s="18" t="s">
        <v>21</v>
      </c>
      <c r="D38" s="34">
        <f t="shared" si="9"/>
        <v>0</v>
      </c>
      <c r="E38" s="38">
        <v>0</v>
      </c>
      <c r="F38" s="51">
        <v>0</v>
      </c>
      <c r="G38" s="38">
        <v>0</v>
      </c>
      <c r="H38" s="38">
        <v>0</v>
      </c>
      <c r="I38" s="38">
        <v>0</v>
      </c>
    </row>
    <row r="39" spans="1:9" x14ac:dyDescent="0.2">
      <c r="A39" s="86"/>
      <c r="B39" s="89"/>
      <c r="C39" s="18" t="s">
        <v>4</v>
      </c>
      <c r="D39" s="34">
        <f t="shared" si="9"/>
        <v>298.72662000000003</v>
      </c>
      <c r="E39" s="38">
        <v>98.726619999999997</v>
      </c>
      <c r="F39" s="51">
        <v>200</v>
      </c>
      <c r="G39" s="38">
        <v>0</v>
      </c>
      <c r="H39" s="38">
        <v>0</v>
      </c>
      <c r="I39" s="38">
        <v>0</v>
      </c>
    </row>
    <row r="40" spans="1:9" x14ac:dyDescent="0.2">
      <c r="A40" s="103" t="s">
        <v>8</v>
      </c>
      <c r="B40" s="105" t="s">
        <v>72</v>
      </c>
      <c r="C40" s="16" t="s">
        <v>9</v>
      </c>
      <c r="D40" s="42">
        <f t="shared" ref="D40" si="11">SUM(D42:D44)</f>
        <v>40393.690790000008</v>
      </c>
      <c r="E40" s="42">
        <f>E42+E43+E44</f>
        <v>24454.699789999999</v>
      </c>
      <c r="F40" s="42">
        <f>F42+F43+F44</f>
        <v>13577.375999999998</v>
      </c>
      <c r="G40" s="42">
        <f>G42+G43+G44</f>
        <v>787.20500000000004</v>
      </c>
      <c r="H40" s="42">
        <f>H42+H43+H44</f>
        <v>787.20500000000004</v>
      </c>
      <c r="I40" s="42">
        <f>I42+I43+I44</f>
        <v>787.20500000000004</v>
      </c>
    </row>
    <row r="41" spans="1:9" x14ac:dyDescent="0.2">
      <c r="A41" s="104"/>
      <c r="B41" s="106"/>
      <c r="C41" s="16" t="s">
        <v>2</v>
      </c>
      <c r="D41" s="42"/>
      <c r="E41" s="42"/>
      <c r="F41" s="42"/>
      <c r="G41" s="42"/>
      <c r="H41" s="42"/>
      <c r="I41" s="42"/>
    </row>
    <row r="42" spans="1:9" x14ac:dyDescent="0.2">
      <c r="A42" s="104"/>
      <c r="B42" s="106"/>
      <c r="C42" s="16" t="s">
        <v>3</v>
      </c>
      <c r="D42" s="42">
        <f>SUM(E42:I42)</f>
        <v>6462.95</v>
      </c>
      <c r="E42" s="42">
        <f>E47+E56+E65+E82+E103+E112+E121</f>
        <v>6347.73</v>
      </c>
      <c r="F42" s="42">
        <f>F47+F56+F65+F82+F103+F112+F121+F130+F143+F152+F172</f>
        <v>115.22</v>
      </c>
      <c r="G42" s="42">
        <f>G47+G56+G65+G82+G103+G112+G121</f>
        <v>0</v>
      </c>
      <c r="H42" s="42">
        <f>H47+H56+H65+H82+H103+H112+H121</f>
        <v>0</v>
      </c>
      <c r="I42" s="42">
        <f>I47+I56+I65+I82+I103+I112+I121</f>
        <v>0</v>
      </c>
    </row>
    <row r="43" spans="1:9" x14ac:dyDescent="0.2">
      <c r="A43" s="104"/>
      <c r="B43" s="106"/>
      <c r="C43" s="16" t="s">
        <v>21</v>
      </c>
      <c r="D43" s="42">
        <f>SUM(E43:I43)</f>
        <v>12274</v>
      </c>
      <c r="E43" s="42">
        <f>E48+E57+E66+E83+E104+E113+E122+E131+E144+E153</f>
        <v>8676.375</v>
      </c>
      <c r="F43" s="42">
        <f>F48+F57+F66+F83+F104+F113+F122+F131+F144+F153+F178</f>
        <v>3597.625</v>
      </c>
      <c r="G43" s="42">
        <f>G48+G57+G66+G83+G104+G113+G122+G131+G144+G153</f>
        <v>0</v>
      </c>
      <c r="H43" s="42">
        <f>H48+H57+H66+H83+H104+H113+H122+H131+H144+H153</f>
        <v>0</v>
      </c>
      <c r="I43" s="42">
        <f>I48+I57+I66+I83+I104+I113+I122+I131+I144+I153</f>
        <v>0</v>
      </c>
    </row>
    <row r="44" spans="1:9" x14ac:dyDescent="0.2">
      <c r="A44" s="104"/>
      <c r="B44" s="107"/>
      <c r="C44" s="16" t="s">
        <v>4</v>
      </c>
      <c r="D44" s="42">
        <f>SUM(E44:I44)</f>
        <v>21656.740790000003</v>
      </c>
      <c r="E44" s="42">
        <f>E49+E58+E67+E84+E105+E114+E123+E132+E145+E154</f>
        <v>9430.5947899999992</v>
      </c>
      <c r="F44" s="42">
        <f>F49+F58+F67+F84+F105+F114+F123+F132+F154+F145+F174</f>
        <v>9864.530999999999</v>
      </c>
      <c r="G44" s="42">
        <f>G49+G58+G67+G84+G105+G114+G123+G132+G154</f>
        <v>787.20500000000004</v>
      </c>
      <c r="H44" s="42">
        <f>H49+H58+H67+H84+H105+H114+H123+H132+H154</f>
        <v>787.20500000000004</v>
      </c>
      <c r="I44" s="42">
        <f>I49+I58+I67+I84+I105+I114+I123+I132+I154</f>
        <v>787.20500000000004</v>
      </c>
    </row>
    <row r="45" spans="1:9" x14ac:dyDescent="0.2">
      <c r="A45" s="96" t="s">
        <v>19</v>
      </c>
      <c r="B45" s="93" t="s">
        <v>42</v>
      </c>
      <c r="C45" s="17" t="s">
        <v>9</v>
      </c>
      <c r="D45" s="36">
        <f>SUM(E45:I45)</f>
        <v>3764.8679999999999</v>
      </c>
      <c r="E45" s="36">
        <f t="shared" ref="E45:I45" si="12">SUM(E47:E49)</f>
        <v>3664.8679999999999</v>
      </c>
      <c r="F45" s="36">
        <f t="shared" si="12"/>
        <v>100</v>
      </c>
      <c r="G45" s="36">
        <f t="shared" si="12"/>
        <v>0</v>
      </c>
      <c r="H45" s="36">
        <f t="shared" si="12"/>
        <v>0</v>
      </c>
      <c r="I45" s="36">
        <f t="shared" si="12"/>
        <v>0</v>
      </c>
    </row>
    <row r="46" spans="1:9" x14ac:dyDescent="0.2">
      <c r="A46" s="97"/>
      <c r="B46" s="94"/>
      <c r="C46" s="17" t="s">
        <v>2</v>
      </c>
      <c r="D46" s="36"/>
      <c r="E46" s="36"/>
      <c r="F46" s="36"/>
      <c r="G46" s="36"/>
      <c r="H46" s="36"/>
      <c r="I46" s="36"/>
    </row>
    <row r="47" spans="1:9" x14ac:dyDescent="0.2">
      <c r="A47" s="97"/>
      <c r="B47" s="94"/>
      <c r="C47" s="17" t="s">
        <v>3</v>
      </c>
      <c r="D47" s="36">
        <f>SUM(E47:I47)</f>
        <v>0</v>
      </c>
      <c r="E47" s="36">
        <f t="shared" ref="E47:I49" si="13">E51</f>
        <v>0</v>
      </c>
      <c r="F47" s="36">
        <f t="shared" si="13"/>
        <v>0</v>
      </c>
      <c r="G47" s="36">
        <f t="shared" si="13"/>
        <v>0</v>
      </c>
      <c r="H47" s="36">
        <f t="shared" si="13"/>
        <v>0</v>
      </c>
      <c r="I47" s="36">
        <f t="shared" si="13"/>
        <v>0</v>
      </c>
    </row>
    <row r="48" spans="1:9" x14ac:dyDescent="0.2">
      <c r="A48" s="97"/>
      <c r="B48" s="94"/>
      <c r="C48" s="17" t="s">
        <v>21</v>
      </c>
      <c r="D48" s="36">
        <f>SUM(E47:I47)</f>
        <v>0</v>
      </c>
      <c r="E48" s="36">
        <f t="shared" si="13"/>
        <v>2664.8679999999999</v>
      </c>
      <c r="F48" s="36">
        <f t="shared" si="13"/>
        <v>0</v>
      </c>
      <c r="G48" s="36">
        <f t="shared" si="13"/>
        <v>0</v>
      </c>
      <c r="H48" s="36">
        <f t="shared" si="13"/>
        <v>0</v>
      </c>
      <c r="I48" s="36">
        <f t="shared" si="13"/>
        <v>0</v>
      </c>
    </row>
    <row r="49" spans="1:9" x14ac:dyDescent="0.2">
      <c r="A49" s="98"/>
      <c r="B49" s="95"/>
      <c r="C49" s="17" t="s">
        <v>4</v>
      </c>
      <c r="D49" s="36">
        <f>SUM(E48:I48)</f>
        <v>2664.8679999999999</v>
      </c>
      <c r="E49" s="36">
        <f>E53</f>
        <v>1000</v>
      </c>
      <c r="F49" s="36">
        <f t="shared" si="13"/>
        <v>100</v>
      </c>
      <c r="G49" s="36">
        <f t="shared" si="13"/>
        <v>0</v>
      </c>
      <c r="H49" s="36">
        <f t="shared" si="13"/>
        <v>0</v>
      </c>
      <c r="I49" s="36">
        <f t="shared" si="13"/>
        <v>0</v>
      </c>
    </row>
    <row r="50" spans="1:9" x14ac:dyDescent="0.2">
      <c r="A50" s="84" t="s">
        <v>11</v>
      </c>
      <c r="B50" s="100" t="s">
        <v>15</v>
      </c>
      <c r="C50" s="18" t="s">
        <v>9</v>
      </c>
      <c r="D50" s="34">
        <f>SUM(E50:I50)</f>
        <v>3764.8679999999999</v>
      </c>
      <c r="E50" s="34">
        <f>E51+E53+E52</f>
        <v>3664.8679999999999</v>
      </c>
      <c r="F50" s="34">
        <f>F51+F53</f>
        <v>100</v>
      </c>
      <c r="G50" s="34">
        <f>G51+G53</f>
        <v>0</v>
      </c>
      <c r="H50" s="34">
        <f>H51+H53</f>
        <v>0</v>
      </c>
      <c r="I50" s="34">
        <f>I51+I53</f>
        <v>0</v>
      </c>
    </row>
    <row r="51" spans="1:9" x14ac:dyDescent="0.2">
      <c r="A51" s="85"/>
      <c r="B51" s="101"/>
      <c r="C51" s="18" t="s">
        <v>3</v>
      </c>
      <c r="D51" s="34">
        <f>SUM(E51:I51)</f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</row>
    <row r="52" spans="1:9" x14ac:dyDescent="0.2">
      <c r="A52" s="85"/>
      <c r="B52" s="101"/>
      <c r="C52" s="18" t="s">
        <v>21</v>
      </c>
      <c r="D52" s="34">
        <f>SUM(E52:I52)</f>
        <v>2664.8679999999999</v>
      </c>
      <c r="E52" s="34">
        <f>1300+1364.868</f>
        <v>2664.8679999999999</v>
      </c>
      <c r="F52" s="34">
        <v>0</v>
      </c>
      <c r="G52" s="34">
        <v>0</v>
      </c>
      <c r="H52" s="34">
        <v>0</v>
      </c>
      <c r="I52" s="34">
        <v>0</v>
      </c>
    </row>
    <row r="53" spans="1:9" x14ac:dyDescent="0.2">
      <c r="A53" s="85"/>
      <c r="B53" s="102"/>
      <c r="C53" s="18" t="s">
        <v>4</v>
      </c>
      <c r="D53" s="34">
        <f>SUM(E53:I53)</f>
        <v>1100</v>
      </c>
      <c r="E53" s="34">
        <v>1000</v>
      </c>
      <c r="F53" s="34">
        <v>100</v>
      </c>
      <c r="G53" s="34">
        <v>0</v>
      </c>
      <c r="H53" s="34">
        <v>0</v>
      </c>
      <c r="I53" s="34">
        <v>0</v>
      </c>
    </row>
    <row r="54" spans="1:9" x14ac:dyDescent="0.2">
      <c r="A54" s="96" t="s">
        <v>20</v>
      </c>
      <c r="B54" s="93" t="s">
        <v>43</v>
      </c>
      <c r="C54" s="17" t="s">
        <v>9</v>
      </c>
      <c r="D54" s="36">
        <f t="shared" ref="D54:I54" si="14">SUM(D56:D58)</f>
        <v>334.28300000000002</v>
      </c>
      <c r="E54" s="36">
        <f t="shared" si="14"/>
        <v>279.59899999999999</v>
      </c>
      <c r="F54" s="36">
        <f t="shared" si="14"/>
        <v>24.684000000000001</v>
      </c>
      <c r="G54" s="36">
        <f t="shared" si="14"/>
        <v>10</v>
      </c>
      <c r="H54" s="36">
        <f t="shared" si="14"/>
        <v>10</v>
      </c>
      <c r="I54" s="36">
        <f t="shared" si="14"/>
        <v>10</v>
      </c>
    </row>
    <row r="55" spans="1:9" x14ac:dyDescent="0.2">
      <c r="A55" s="97"/>
      <c r="B55" s="94"/>
      <c r="C55" s="17" t="s">
        <v>2</v>
      </c>
      <c r="D55" s="36"/>
      <c r="E55" s="36"/>
      <c r="F55" s="36"/>
      <c r="G55" s="36"/>
      <c r="H55" s="36"/>
      <c r="I55" s="36"/>
    </row>
    <row r="56" spans="1:9" x14ac:dyDescent="0.2">
      <c r="A56" s="97"/>
      <c r="B56" s="94"/>
      <c r="C56" s="17" t="s">
        <v>3</v>
      </c>
      <c r="D56" s="36">
        <f t="shared" ref="D56:D62" si="15">SUM(E56:I56)</f>
        <v>4.6840000000000002</v>
      </c>
      <c r="E56" s="36">
        <f>E60</f>
        <v>0</v>
      </c>
      <c r="F56" s="36">
        <f>F60</f>
        <v>4.6840000000000002</v>
      </c>
      <c r="G56" s="36">
        <f>G60</f>
        <v>0</v>
      </c>
      <c r="H56" s="36">
        <f>H60</f>
        <v>0</v>
      </c>
      <c r="I56" s="36">
        <f>I60</f>
        <v>0</v>
      </c>
    </row>
    <row r="57" spans="1:9" x14ac:dyDescent="0.2">
      <c r="A57" s="97"/>
      <c r="B57" s="94"/>
      <c r="C57" s="17" t="s">
        <v>21</v>
      </c>
      <c r="D57" s="36">
        <f t="shared" si="15"/>
        <v>265.95400000000001</v>
      </c>
      <c r="E57" s="36">
        <f t="shared" ref="E57:I58" si="16">E61</f>
        <v>265.95400000000001</v>
      </c>
      <c r="F57" s="36">
        <f t="shared" si="16"/>
        <v>0</v>
      </c>
      <c r="G57" s="36">
        <f t="shared" si="16"/>
        <v>0</v>
      </c>
      <c r="H57" s="36">
        <f t="shared" si="16"/>
        <v>0</v>
      </c>
      <c r="I57" s="36">
        <f t="shared" si="16"/>
        <v>0</v>
      </c>
    </row>
    <row r="58" spans="1:9" x14ac:dyDescent="0.2">
      <c r="A58" s="98"/>
      <c r="B58" s="95"/>
      <c r="C58" s="17" t="s">
        <v>4</v>
      </c>
      <c r="D58" s="36">
        <f t="shared" si="15"/>
        <v>63.644999999999996</v>
      </c>
      <c r="E58" s="36">
        <f>E62</f>
        <v>13.645</v>
      </c>
      <c r="F58" s="36">
        <f t="shared" si="16"/>
        <v>20</v>
      </c>
      <c r="G58" s="36">
        <f t="shared" si="16"/>
        <v>10</v>
      </c>
      <c r="H58" s="36">
        <f t="shared" si="16"/>
        <v>10</v>
      </c>
      <c r="I58" s="36">
        <f t="shared" si="16"/>
        <v>10</v>
      </c>
    </row>
    <row r="59" spans="1:9" x14ac:dyDescent="0.2">
      <c r="A59" s="84" t="s">
        <v>12</v>
      </c>
      <c r="B59" s="87" t="s">
        <v>26</v>
      </c>
      <c r="C59" s="18" t="s">
        <v>9</v>
      </c>
      <c r="D59" s="34">
        <f t="shared" si="15"/>
        <v>334.28300000000002</v>
      </c>
      <c r="E59" s="34">
        <f t="shared" ref="E59:I59" si="17">SUM(E60:E62)</f>
        <v>279.59899999999999</v>
      </c>
      <c r="F59" s="34">
        <f t="shared" si="17"/>
        <v>24.684000000000001</v>
      </c>
      <c r="G59" s="34">
        <f t="shared" si="17"/>
        <v>10</v>
      </c>
      <c r="H59" s="34">
        <f t="shared" si="17"/>
        <v>10</v>
      </c>
      <c r="I59" s="34">
        <f t="shared" si="17"/>
        <v>10</v>
      </c>
    </row>
    <row r="60" spans="1:9" x14ac:dyDescent="0.2">
      <c r="A60" s="85"/>
      <c r="B60" s="88"/>
      <c r="C60" s="18" t="s">
        <v>3</v>
      </c>
      <c r="D60" s="34">
        <f t="shared" si="15"/>
        <v>4.6840000000000002</v>
      </c>
      <c r="E60" s="34">
        <v>0</v>
      </c>
      <c r="F60" s="34">
        <v>4.6840000000000002</v>
      </c>
      <c r="G60" s="34">
        <v>0</v>
      </c>
      <c r="H60" s="34">
        <v>0</v>
      </c>
      <c r="I60" s="34">
        <v>0</v>
      </c>
    </row>
    <row r="61" spans="1:9" x14ac:dyDescent="0.2">
      <c r="A61" s="85"/>
      <c r="B61" s="88"/>
      <c r="C61" s="18" t="s">
        <v>21</v>
      </c>
      <c r="D61" s="34">
        <f t="shared" si="15"/>
        <v>265.95400000000001</v>
      </c>
      <c r="E61" s="34">
        <v>265.95400000000001</v>
      </c>
      <c r="F61" s="34">
        <v>0</v>
      </c>
      <c r="G61" s="34">
        <v>0</v>
      </c>
      <c r="H61" s="34">
        <v>0</v>
      </c>
      <c r="I61" s="34">
        <v>0</v>
      </c>
    </row>
    <row r="62" spans="1:9" x14ac:dyDescent="0.2">
      <c r="A62" s="85"/>
      <c r="B62" s="89"/>
      <c r="C62" s="18" t="s">
        <v>4</v>
      </c>
      <c r="D62" s="34">
        <f t="shared" si="15"/>
        <v>63.644999999999996</v>
      </c>
      <c r="E62" s="34">
        <v>13.645</v>
      </c>
      <c r="F62" s="34">
        <v>20</v>
      </c>
      <c r="G62" s="34">
        <v>10</v>
      </c>
      <c r="H62" s="34">
        <v>10</v>
      </c>
      <c r="I62" s="34">
        <v>10</v>
      </c>
    </row>
    <row r="63" spans="1:9" x14ac:dyDescent="0.2">
      <c r="A63" s="96" t="s">
        <v>32</v>
      </c>
      <c r="B63" s="93" t="s">
        <v>44</v>
      </c>
      <c r="C63" s="17" t="s">
        <v>9</v>
      </c>
      <c r="D63" s="36">
        <f t="shared" ref="D63:I63" si="18">SUM(D65:D67)</f>
        <v>14398.651000000002</v>
      </c>
      <c r="E63" s="36">
        <f t="shared" si="18"/>
        <v>7222.13</v>
      </c>
      <c r="F63" s="36">
        <f t="shared" si="18"/>
        <v>7176.5210000000006</v>
      </c>
      <c r="G63" s="36">
        <f t="shared" si="18"/>
        <v>0</v>
      </c>
      <c r="H63" s="36">
        <f t="shared" si="18"/>
        <v>0</v>
      </c>
      <c r="I63" s="36">
        <f t="shared" si="18"/>
        <v>0</v>
      </c>
    </row>
    <row r="64" spans="1:9" x14ac:dyDescent="0.2">
      <c r="A64" s="97"/>
      <c r="B64" s="94"/>
      <c r="C64" s="17" t="s">
        <v>2</v>
      </c>
      <c r="D64" s="36"/>
      <c r="E64" s="36"/>
      <c r="F64" s="36"/>
      <c r="G64" s="36"/>
      <c r="H64" s="36"/>
      <c r="I64" s="36"/>
    </row>
    <row r="65" spans="1:9" x14ac:dyDescent="0.2">
      <c r="A65" s="97"/>
      <c r="B65" s="94"/>
      <c r="C65" s="17" t="s">
        <v>3</v>
      </c>
      <c r="D65" s="36">
        <f>SUM(E65:I65)</f>
        <v>6051.5209999999997</v>
      </c>
      <c r="E65" s="36">
        <f t="shared" ref="E65:I67" si="19">E77+E73+E69</f>
        <v>6000</v>
      </c>
      <c r="F65" s="36">
        <f t="shared" si="19"/>
        <v>51.521000000000001</v>
      </c>
      <c r="G65" s="36">
        <f t="shared" si="19"/>
        <v>0</v>
      </c>
      <c r="H65" s="36">
        <f t="shared" si="19"/>
        <v>0</v>
      </c>
      <c r="I65" s="36">
        <f t="shared" si="19"/>
        <v>0</v>
      </c>
    </row>
    <row r="66" spans="1:9" x14ac:dyDescent="0.2">
      <c r="A66" s="97"/>
      <c r="B66" s="94"/>
      <c r="C66" s="17" t="s">
        <v>21</v>
      </c>
      <c r="D66" s="36">
        <f>SUM(E66:I66)</f>
        <v>3700</v>
      </c>
      <c r="E66" s="36">
        <f t="shared" si="19"/>
        <v>700</v>
      </c>
      <c r="F66" s="36">
        <f t="shared" si="19"/>
        <v>3000</v>
      </c>
      <c r="G66" s="36">
        <f t="shared" si="19"/>
        <v>0</v>
      </c>
      <c r="H66" s="36">
        <f t="shared" si="19"/>
        <v>0</v>
      </c>
      <c r="I66" s="36">
        <f t="shared" si="19"/>
        <v>0</v>
      </c>
    </row>
    <row r="67" spans="1:9" x14ac:dyDescent="0.2">
      <c r="A67" s="98"/>
      <c r="B67" s="95"/>
      <c r="C67" s="17" t="s">
        <v>4</v>
      </c>
      <c r="D67" s="36">
        <f>SUM(E67:I67)</f>
        <v>4647.13</v>
      </c>
      <c r="E67" s="36">
        <f>E71+E75+E79</f>
        <v>522.13</v>
      </c>
      <c r="F67" s="36">
        <f t="shared" si="19"/>
        <v>4125</v>
      </c>
      <c r="G67" s="36">
        <f t="shared" si="19"/>
        <v>0</v>
      </c>
      <c r="H67" s="36">
        <f t="shared" si="19"/>
        <v>0</v>
      </c>
      <c r="I67" s="36">
        <f t="shared" si="19"/>
        <v>0</v>
      </c>
    </row>
    <row r="68" spans="1:9" x14ac:dyDescent="0.2">
      <c r="A68" s="84" t="s">
        <v>33</v>
      </c>
      <c r="B68" s="87" t="s">
        <v>34</v>
      </c>
      <c r="C68" s="18" t="s">
        <v>9</v>
      </c>
      <c r="D68" s="34">
        <f t="shared" ref="D68:E68" si="20">SUM(D69:D71)</f>
        <v>13822.130000000001</v>
      </c>
      <c r="E68" s="34">
        <f t="shared" si="20"/>
        <v>7222.13</v>
      </c>
      <c r="F68" s="34">
        <f t="shared" ref="F68:I68" si="21">SUM(F69:F71)</f>
        <v>6600</v>
      </c>
      <c r="G68" s="34">
        <f t="shared" si="21"/>
        <v>0</v>
      </c>
      <c r="H68" s="34">
        <f t="shared" si="21"/>
        <v>0</v>
      </c>
      <c r="I68" s="34">
        <f t="shared" si="21"/>
        <v>0</v>
      </c>
    </row>
    <row r="69" spans="1:9" x14ac:dyDescent="0.2">
      <c r="A69" s="85"/>
      <c r="B69" s="88"/>
      <c r="C69" s="18" t="s">
        <v>3</v>
      </c>
      <c r="D69" s="34">
        <f>SUM(E69:I69)</f>
        <v>6000</v>
      </c>
      <c r="E69" s="34">
        <v>6000</v>
      </c>
      <c r="F69" s="34">
        <v>0</v>
      </c>
      <c r="G69" s="34">
        <v>0</v>
      </c>
      <c r="H69" s="34">
        <v>0</v>
      </c>
      <c r="I69" s="34">
        <v>0</v>
      </c>
    </row>
    <row r="70" spans="1:9" x14ac:dyDescent="0.2">
      <c r="A70" s="85"/>
      <c r="B70" s="88"/>
      <c r="C70" s="18" t="s">
        <v>21</v>
      </c>
      <c r="D70" s="34">
        <f>SUM(E70:I70)</f>
        <v>3700</v>
      </c>
      <c r="E70" s="34">
        <v>700</v>
      </c>
      <c r="F70" s="47">
        <v>3000</v>
      </c>
      <c r="G70" s="34">
        <v>0</v>
      </c>
      <c r="H70" s="34">
        <v>0</v>
      </c>
      <c r="I70" s="34">
        <v>0</v>
      </c>
    </row>
    <row r="71" spans="1:9" x14ac:dyDescent="0.2">
      <c r="A71" s="86"/>
      <c r="B71" s="89"/>
      <c r="C71" s="18" t="s">
        <v>4</v>
      </c>
      <c r="D71" s="34">
        <f>SUM(E71:I71)</f>
        <v>4122.13</v>
      </c>
      <c r="E71" s="34">
        <v>522.13</v>
      </c>
      <c r="F71" s="47">
        <v>3600</v>
      </c>
      <c r="G71" s="34">
        <v>0</v>
      </c>
      <c r="H71" s="34">
        <v>0</v>
      </c>
      <c r="I71" s="34">
        <v>0</v>
      </c>
    </row>
    <row r="72" spans="1:9" x14ac:dyDescent="0.2">
      <c r="A72" s="84" t="s">
        <v>45</v>
      </c>
      <c r="B72" s="100" t="s">
        <v>27</v>
      </c>
      <c r="C72" s="18" t="s">
        <v>9</v>
      </c>
      <c r="D72" s="34">
        <f t="shared" ref="D72:I72" si="22">SUM(D73:D75)</f>
        <v>576.52099999999996</v>
      </c>
      <c r="E72" s="34">
        <f t="shared" si="22"/>
        <v>0</v>
      </c>
      <c r="F72" s="34">
        <f t="shared" si="22"/>
        <v>576.52099999999996</v>
      </c>
      <c r="G72" s="34">
        <f t="shared" si="22"/>
        <v>0</v>
      </c>
      <c r="H72" s="34">
        <f t="shared" si="22"/>
        <v>0</v>
      </c>
      <c r="I72" s="34">
        <f t="shared" si="22"/>
        <v>0</v>
      </c>
    </row>
    <row r="73" spans="1:9" x14ac:dyDescent="0.2">
      <c r="A73" s="85"/>
      <c r="B73" s="101"/>
      <c r="C73" s="18" t="s">
        <v>3</v>
      </c>
      <c r="D73" s="34">
        <f>SUM(E73:I73)</f>
        <v>51.521000000000001</v>
      </c>
      <c r="E73" s="34">
        <v>0</v>
      </c>
      <c r="F73" s="34">
        <v>51.521000000000001</v>
      </c>
      <c r="G73" s="34">
        <v>0</v>
      </c>
      <c r="H73" s="34">
        <v>0</v>
      </c>
      <c r="I73" s="34">
        <v>0</v>
      </c>
    </row>
    <row r="74" spans="1:9" x14ac:dyDescent="0.2">
      <c r="A74" s="85"/>
      <c r="B74" s="101"/>
      <c r="C74" s="18" t="s">
        <v>21</v>
      </c>
      <c r="D74" s="34">
        <f>SUM(E74:I74)</f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</row>
    <row r="75" spans="1:9" x14ac:dyDescent="0.2">
      <c r="A75" s="86"/>
      <c r="B75" s="102"/>
      <c r="C75" s="18" t="s">
        <v>4</v>
      </c>
      <c r="D75" s="34">
        <f>SUM(E75:I75)</f>
        <v>525</v>
      </c>
      <c r="E75" s="34">
        <v>0</v>
      </c>
      <c r="F75" s="34">
        <v>525</v>
      </c>
      <c r="G75" s="34">
        <v>0</v>
      </c>
      <c r="H75" s="34">
        <v>0</v>
      </c>
      <c r="I75" s="34">
        <v>0</v>
      </c>
    </row>
    <row r="76" spans="1:9" x14ac:dyDescent="0.2">
      <c r="A76" s="84" t="s">
        <v>46</v>
      </c>
      <c r="B76" s="100" t="s">
        <v>36</v>
      </c>
      <c r="C76" s="18" t="s">
        <v>9</v>
      </c>
      <c r="D76" s="34">
        <f t="shared" ref="D76:I76" si="23">SUM(D77:D79)</f>
        <v>0</v>
      </c>
      <c r="E76" s="34">
        <f t="shared" si="23"/>
        <v>0</v>
      </c>
      <c r="F76" s="34">
        <f t="shared" si="23"/>
        <v>0</v>
      </c>
      <c r="G76" s="34">
        <f t="shared" si="23"/>
        <v>0</v>
      </c>
      <c r="H76" s="34">
        <f t="shared" si="23"/>
        <v>0</v>
      </c>
      <c r="I76" s="34">
        <f t="shared" si="23"/>
        <v>0</v>
      </c>
    </row>
    <row r="77" spans="1:9" x14ac:dyDescent="0.2">
      <c r="A77" s="85"/>
      <c r="B77" s="101"/>
      <c r="C77" s="18" t="s">
        <v>3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</row>
    <row r="78" spans="1:9" x14ac:dyDescent="0.2">
      <c r="A78" s="85"/>
      <c r="B78" s="101"/>
      <c r="C78" s="18" t="s">
        <v>21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</row>
    <row r="79" spans="1:9" x14ac:dyDescent="0.2">
      <c r="A79" s="86"/>
      <c r="B79" s="102"/>
      <c r="C79" s="18" t="s">
        <v>4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</row>
    <row r="80" spans="1:9" x14ac:dyDescent="0.2">
      <c r="A80" s="96" t="s">
        <v>47</v>
      </c>
      <c r="B80" s="93" t="s">
        <v>49</v>
      </c>
      <c r="C80" s="17" t="s">
        <v>9</v>
      </c>
      <c r="D80" s="36">
        <f t="shared" ref="D80:I80" si="24">SUM(D82:D84)</f>
        <v>3743.6769999999997</v>
      </c>
      <c r="E80" s="36">
        <f t="shared" si="24"/>
        <v>3547.73</v>
      </c>
      <c r="F80" s="36">
        <f t="shared" si="24"/>
        <v>195.947</v>
      </c>
      <c r="G80" s="36">
        <f t="shared" si="24"/>
        <v>0</v>
      </c>
      <c r="H80" s="36">
        <f t="shared" si="24"/>
        <v>0</v>
      </c>
      <c r="I80" s="36">
        <f t="shared" si="24"/>
        <v>0</v>
      </c>
    </row>
    <row r="81" spans="1:9" x14ac:dyDescent="0.2">
      <c r="A81" s="97"/>
      <c r="B81" s="94"/>
      <c r="C81" s="17" t="s">
        <v>2</v>
      </c>
      <c r="D81" s="36"/>
      <c r="E81" s="36"/>
      <c r="F81" s="36"/>
      <c r="G81" s="36"/>
      <c r="H81" s="36"/>
      <c r="I81" s="36"/>
    </row>
    <row r="82" spans="1:9" x14ac:dyDescent="0.2">
      <c r="A82" s="97"/>
      <c r="B82" s="94"/>
      <c r="C82" s="17" t="s">
        <v>3</v>
      </c>
      <c r="D82" s="36">
        <f>SUM(E82:I82)</f>
        <v>385.20000000000005</v>
      </c>
      <c r="E82" s="36">
        <f>E86</f>
        <v>347.73</v>
      </c>
      <c r="F82" s="36">
        <f>F86</f>
        <v>37.47</v>
      </c>
      <c r="G82" s="36">
        <f>G86</f>
        <v>0</v>
      </c>
      <c r="H82" s="36">
        <f>H86</f>
        <v>0</v>
      </c>
      <c r="I82" s="36">
        <f>I86</f>
        <v>0</v>
      </c>
    </row>
    <row r="83" spans="1:9" x14ac:dyDescent="0.2">
      <c r="A83" s="97"/>
      <c r="B83" s="94"/>
      <c r="C83" s="17" t="s">
        <v>21</v>
      </c>
      <c r="D83" s="36">
        <f>SUM(E83:I83)</f>
        <v>2400</v>
      </c>
      <c r="E83" s="36">
        <f t="shared" ref="E83:I83" si="25">E87</f>
        <v>2400</v>
      </c>
      <c r="F83" s="36">
        <f t="shared" si="25"/>
        <v>0</v>
      </c>
      <c r="G83" s="36">
        <f t="shared" si="25"/>
        <v>0</v>
      </c>
      <c r="H83" s="36">
        <f t="shared" si="25"/>
        <v>0</v>
      </c>
      <c r="I83" s="36">
        <f t="shared" si="25"/>
        <v>0</v>
      </c>
    </row>
    <row r="84" spans="1:9" x14ac:dyDescent="0.2">
      <c r="A84" s="98"/>
      <c r="B84" s="95"/>
      <c r="C84" s="17" t="s">
        <v>4</v>
      </c>
      <c r="D84" s="36">
        <f>SUM(E84:I84)</f>
        <v>958.47699999999998</v>
      </c>
      <c r="E84" s="36">
        <f>E88</f>
        <v>800</v>
      </c>
      <c r="F84" s="36">
        <f>F88</f>
        <v>158.477</v>
      </c>
      <c r="G84" s="36">
        <f>G88</f>
        <v>0</v>
      </c>
      <c r="H84" s="36">
        <f>H88</f>
        <v>0</v>
      </c>
      <c r="I84" s="36">
        <f>I88</f>
        <v>0</v>
      </c>
    </row>
    <row r="85" spans="1:9" x14ac:dyDescent="0.2">
      <c r="A85" s="84" t="s">
        <v>48</v>
      </c>
      <c r="B85" s="87" t="s">
        <v>28</v>
      </c>
      <c r="C85" s="18" t="s">
        <v>9</v>
      </c>
      <c r="D85" s="39">
        <f>E85+F85+G85+H85+I85</f>
        <v>3743.6770000000001</v>
      </c>
      <c r="E85" s="34">
        <f>E86+E87+E88</f>
        <v>3547.73</v>
      </c>
      <c r="F85" s="34">
        <f>F86+F87+F88</f>
        <v>195.947</v>
      </c>
      <c r="G85" s="34">
        <f>G86+G87+G88</f>
        <v>0</v>
      </c>
      <c r="H85" s="34">
        <f>H86+H87+H88</f>
        <v>0</v>
      </c>
      <c r="I85" s="34">
        <f>I86+I87+I88</f>
        <v>0</v>
      </c>
    </row>
    <row r="86" spans="1:9" x14ac:dyDescent="0.2">
      <c r="A86" s="85"/>
      <c r="B86" s="88"/>
      <c r="C86" s="18" t="s">
        <v>3</v>
      </c>
      <c r="D86" s="39">
        <f>E86+F86+G86+H86+I86</f>
        <v>385.20000000000005</v>
      </c>
      <c r="E86" s="34">
        <f>E90+E94+E98</f>
        <v>347.73</v>
      </c>
      <c r="F86" s="34">
        <v>37.47</v>
      </c>
      <c r="G86" s="34">
        <v>0</v>
      </c>
      <c r="H86" s="34">
        <v>0</v>
      </c>
      <c r="I86" s="34">
        <v>0</v>
      </c>
    </row>
    <row r="87" spans="1:9" x14ac:dyDescent="0.2">
      <c r="A87" s="85"/>
      <c r="B87" s="88"/>
      <c r="C87" s="18" t="s">
        <v>21</v>
      </c>
      <c r="D87" s="39">
        <f>E87+F87+G87+H87+I87</f>
        <v>2400</v>
      </c>
      <c r="E87" s="34">
        <f>E91+E95+E99</f>
        <v>2400</v>
      </c>
      <c r="F87" s="34">
        <v>0</v>
      </c>
      <c r="G87" s="34">
        <v>0</v>
      </c>
      <c r="H87" s="34">
        <v>0</v>
      </c>
      <c r="I87" s="34">
        <v>0</v>
      </c>
    </row>
    <row r="88" spans="1:9" x14ac:dyDescent="0.2">
      <c r="A88" s="86"/>
      <c r="B88" s="89"/>
      <c r="C88" s="18" t="s">
        <v>4</v>
      </c>
      <c r="D88" s="39">
        <f>E88+F88+G88+H88+I88</f>
        <v>958.47699999999998</v>
      </c>
      <c r="E88" s="34">
        <f>E92+E96+E100</f>
        <v>800</v>
      </c>
      <c r="F88" s="34">
        <v>158.477</v>
      </c>
      <c r="G88" s="34">
        <v>0</v>
      </c>
      <c r="H88" s="34">
        <v>0</v>
      </c>
      <c r="I88" s="34">
        <v>0</v>
      </c>
    </row>
    <row r="89" spans="1:9" x14ac:dyDescent="0.2">
      <c r="A89" s="99" t="s">
        <v>77</v>
      </c>
      <c r="B89" s="87" t="s">
        <v>81</v>
      </c>
      <c r="C89" s="18" t="s">
        <v>9</v>
      </c>
      <c r="D89" s="39">
        <f>E89+F89+G89+H89+I89</f>
        <v>400</v>
      </c>
      <c r="E89" s="34">
        <f>E90+E91+E92</f>
        <v>400</v>
      </c>
      <c r="F89" s="34">
        <v>0</v>
      </c>
      <c r="G89" s="34">
        <v>0</v>
      </c>
      <c r="H89" s="34">
        <v>0</v>
      </c>
      <c r="I89" s="34">
        <v>0</v>
      </c>
    </row>
    <row r="90" spans="1:9" x14ac:dyDescent="0.2">
      <c r="A90" s="99"/>
      <c r="B90" s="88"/>
      <c r="C90" s="18" t="s">
        <v>3</v>
      </c>
      <c r="D90" s="39">
        <f t="shared" ref="D90:D100" si="26">SUM(E90:I90)</f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</row>
    <row r="91" spans="1:9" x14ac:dyDescent="0.2">
      <c r="A91" s="99"/>
      <c r="B91" s="88"/>
      <c r="C91" s="18" t="s">
        <v>21</v>
      </c>
      <c r="D91" s="39">
        <f t="shared" si="26"/>
        <v>400</v>
      </c>
      <c r="E91" s="34">
        <v>400</v>
      </c>
      <c r="F91" s="34">
        <v>0</v>
      </c>
      <c r="G91" s="34">
        <v>0</v>
      </c>
      <c r="H91" s="34">
        <v>0</v>
      </c>
      <c r="I91" s="34">
        <v>0</v>
      </c>
    </row>
    <row r="92" spans="1:9" x14ac:dyDescent="0.2">
      <c r="A92" s="99"/>
      <c r="B92" s="89"/>
      <c r="C92" s="18" t="s">
        <v>4</v>
      </c>
      <c r="D92" s="39">
        <f t="shared" si="26"/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</row>
    <row r="93" spans="1:9" x14ac:dyDescent="0.2">
      <c r="A93" s="99" t="s">
        <v>78</v>
      </c>
      <c r="B93" s="87" t="s">
        <v>80</v>
      </c>
      <c r="C93" s="18" t="s">
        <v>9</v>
      </c>
      <c r="D93" s="39">
        <f t="shared" si="26"/>
        <v>300</v>
      </c>
      <c r="E93" s="34">
        <f>E94+E95+E96</f>
        <v>300</v>
      </c>
      <c r="F93" s="34">
        <v>0</v>
      </c>
      <c r="G93" s="34">
        <v>0</v>
      </c>
      <c r="H93" s="34">
        <v>0</v>
      </c>
      <c r="I93" s="34">
        <v>0</v>
      </c>
    </row>
    <row r="94" spans="1:9" x14ac:dyDescent="0.2">
      <c r="A94" s="99"/>
      <c r="B94" s="88"/>
      <c r="C94" s="18" t="s">
        <v>3</v>
      </c>
      <c r="D94" s="39">
        <f t="shared" si="26"/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</row>
    <row r="95" spans="1:9" x14ac:dyDescent="0.2">
      <c r="A95" s="99"/>
      <c r="B95" s="88"/>
      <c r="C95" s="18" t="s">
        <v>21</v>
      </c>
      <c r="D95" s="39">
        <f t="shared" si="26"/>
        <v>300</v>
      </c>
      <c r="E95" s="34">
        <v>300</v>
      </c>
      <c r="F95" s="34">
        <v>0</v>
      </c>
      <c r="G95" s="34">
        <v>0</v>
      </c>
      <c r="H95" s="34">
        <v>0</v>
      </c>
      <c r="I95" s="34">
        <v>0</v>
      </c>
    </row>
    <row r="96" spans="1:9" x14ac:dyDescent="0.2">
      <c r="A96" s="99"/>
      <c r="B96" s="89"/>
      <c r="C96" s="18" t="s">
        <v>4</v>
      </c>
      <c r="D96" s="39">
        <f t="shared" si="26"/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</row>
    <row r="97" spans="1:9" x14ac:dyDescent="0.2">
      <c r="A97" s="85" t="s">
        <v>79</v>
      </c>
      <c r="B97" s="87" t="s">
        <v>82</v>
      </c>
      <c r="C97" s="18" t="s">
        <v>9</v>
      </c>
      <c r="D97" s="39">
        <f t="shared" si="26"/>
        <v>2847.73</v>
      </c>
      <c r="E97" s="34">
        <f>E98+E99+E100</f>
        <v>2847.73</v>
      </c>
      <c r="F97" s="34">
        <v>0</v>
      </c>
      <c r="G97" s="34">
        <v>0</v>
      </c>
      <c r="H97" s="34">
        <v>0</v>
      </c>
      <c r="I97" s="34">
        <v>0</v>
      </c>
    </row>
    <row r="98" spans="1:9" x14ac:dyDescent="0.2">
      <c r="A98" s="85"/>
      <c r="B98" s="88"/>
      <c r="C98" s="18" t="s">
        <v>3</v>
      </c>
      <c r="D98" s="39">
        <f t="shared" si="26"/>
        <v>347.73</v>
      </c>
      <c r="E98" s="34">
        <v>347.73</v>
      </c>
      <c r="F98" s="34">
        <v>0</v>
      </c>
      <c r="G98" s="34">
        <v>0</v>
      </c>
      <c r="H98" s="34">
        <v>0</v>
      </c>
      <c r="I98" s="34">
        <v>0</v>
      </c>
    </row>
    <row r="99" spans="1:9" x14ac:dyDescent="0.2">
      <c r="A99" s="85"/>
      <c r="B99" s="88"/>
      <c r="C99" s="18" t="s">
        <v>21</v>
      </c>
      <c r="D99" s="39">
        <f t="shared" si="26"/>
        <v>1700</v>
      </c>
      <c r="E99" s="34">
        <v>1700</v>
      </c>
      <c r="F99" s="34">
        <v>0</v>
      </c>
      <c r="G99" s="34">
        <v>0</v>
      </c>
      <c r="H99" s="34">
        <v>0</v>
      </c>
      <c r="I99" s="34">
        <v>0</v>
      </c>
    </row>
    <row r="100" spans="1:9" x14ac:dyDescent="0.2">
      <c r="A100" s="86"/>
      <c r="B100" s="89"/>
      <c r="C100" s="18" t="s">
        <v>4</v>
      </c>
      <c r="D100" s="39">
        <f t="shared" si="26"/>
        <v>800</v>
      </c>
      <c r="E100" s="34">
        <v>800</v>
      </c>
      <c r="F100" s="34">
        <v>0</v>
      </c>
      <c r="G100" s="34">
        <v>0</v>
      </c>
      <c r="H100" s="34">
        <v>0</v>
      </c>
      <c r="I100" s="34">
        <v>0</v>
      </c>
    </row>
    <row r="101" spans="1:9" x14ac:dyDescent="0.2">
      <c r="A101" s="96" t="s">
        <v>50</v>
      </c>
      <c r="B101" s="93" t="s">
        <v>51</v>
      </c>
      <c r="C101" s="17" t="s">
        <v>9</v>
      </c>
      <c r="D101" s="36">
        <f t="shared" ref="D101:E101" si="27">SUM(D103:D105)</f>
        <v>359.36700000000002</v>
      </c>
      <c r="E101" s="36">
        <f t="shared" si="27"/>
        <v>0</v>
      </c>
      <c r="F101" s="36">
        <f t="shared" ref="F101:I101" si="28">SUM(F103:F105)</f>
        <v>209.36699999999999</v>
      </c>
      <c r="G101" s="36">
        <f t="shared" si="28"/>
        <v>50</v>
      </c>
      <c r="H101" s="36">
        <f t="shared" si="28"/>
        <v>50</v>
      </c>
      <c r="I101" s="36">
        <f t="shared" si="28"/>
        <v>50</v>
      </c>
    </row>
    <row r="102" spans="1:9" x14ac:dyDescent="0.2">
      <c r="A102" s="97"/>
      <c r="B102" s="94"/>
      <c r="C102" s="17" t="s">
        <v>2</v>
      </c>
      <c r="D102" s="36"/>
      <c r="E102" s="36"/>
      <c r="F102" s="36"/>
      <c r="G102" s="36"/>
      <c r="H102" s="36"/>
      <c r="I102" s="36"/>
    </row>
    <row r="103" spans="1:9" x14ac:dyDescent="0.2">
      <c r="A103" s="97"/>
      <c r="B103" s="94"/>
      <c r="C103" s="17" t="s">
        <v>3</v>
      </c>
      <c r="D103" s="36">
        <f>SUM(E103:I103)</f>
        <v>9.3670000000000009</v>
      </c>
      <c r="E103" s="36">
        <f>E107</f>
        <v>0</v>
      </c>
      <c r="F103" s="36">
        <f>F107</f>
        <v>9.3670000000000009</v>
      </c>
      <c r="G103" s="36">
        <f>G107</f>
        <v>0</v>
      </c>
      <c r="H103" s="36">
        <f>H107</f>
        <v>0</v>
      </c>
      <c r="I103" s="36">
        <f>I107</f>
        <v>0</v>
      </c>
    </row>
    <row r="104" spans="1:9" x14ac:dyDescent="0.2">
      <c r="A104" s="97"/>
      <c r="B104" s="94"/>
      <c r="C104" s="17" t="s">
        <v>21</v>
      </c>
      <c r="D104" s="36">
        <f>SUM(E104:I104)</f>
        <v>0</v>
      </c>
      <c r="E104" s="36">
        <f t="shared" ref="E104:I105" si="29">E108</f>
        <v>0</v>
      </c>
      <c r="F104" s="36">
        <f t="shared" si="29"/>
        <v>0</v>
      </c>
      <c r="G104" s="36">
        <f t="shared" si="29"/>
        <v>0</v>
      </c>
      <c r="H104" s="36">
        <f t="shared" si="29"/>
        <v>0</v>
      </c>
      <c r="I104" s="36">
        <f t="shared" si="29"/>
        <v>0</v>
      </c>
    </row>
    <row r="105" spans="1:9" x14ac:dyDescent="0.2">
      <c r="A105" s="98"/>
      <c r="B105" s="95"/>
      <c r="C105" s="17" t="s">
        <v>4</v>
      </c>
      <c r="D105" s="36">
        <f>SUM(E105:I105)</f>
        <v>350</v>
      </c>
      <c r="E105" s="36">
        <f t="shared" si="29"/>
        <v>0</v>
      </c>
      <c r="F105" s="36">
        <f t="shared" si="29"/>
        <v>200</v>
      </c>
      <c r="G105" s="36">
        <f t="shared" si="29"/>
        <v>50</v>
      </c>
      <c r="H105" s="36">
        <f t="shared" si="29"/>
        <v>50</v>
      </c>
      <c r="I105" s="36">
        <f t="shared" si="29"/>
        <v>50</v>
      </c>
    </row>
    <row r="106" spans="1:9" x14ac:dyDescent="0.2">
      <c r="A106" s="84" t="s">
        <v>52</v>
      </c>
      <c r="B106" s="87" t="s">
        <v>29</v>
      </c>
      <c r="C106" s="18" t="s">
        <v>9</v>
      </c>
      <c r="D106" s="34">
        <f t="shared" ref="D106:I106" si="30">SUM(D107:D109)</f>
        <v>359.36700000000002</v>
      </c>
      <c r="E106" s="34">
        <f t="shared" si="30"/>
        <v>0</v>
      </c>
      <c r="F106" s="34">
        <f t="shared" si="30"/>
        <v>209.36699999999999</v>
      </c>
      <c r="G106" s="34">
        <f t="shared" si="30"/>
        <v>50</v>
      </c>
      <c r="H106" s="34">
        <f t="shared" si="30"/>
        <v>50</v>
      </c>
      <c r="I106" s="34">
        <f t="shared" si="30"/>
        <v>50</v>
      </c>
    </row>
    <row r="107" spans="1:9" x14ac:dyDescent="0.2">
      <c r="A107" s="85"/>
      <c r="B107" s="88"/>
      <c r="C107" s="18" t="s">
        <v>3</v>
      </c>
      <c r="D107" s="34">
        <f>SUM(E107:I107)</f>
        <v>9.3670000000000009</v>
      </c>
      <c r="E107" s="34">
        <v>0</v>
      </c>
      <c r="F107" s="34">
        <v>9.3670000000000009</v>
      </c>
      <c r="G107" s="34">
        <v>0</v>
      </c>
      <c r="H107" s="34">
        <v>0</v>
      </c>
      <c r="I107" s="34">
        <v>0</v>
      </c>
    </row>
    <row r="108" spans="1:9" x14ac:dyDescent="0.2">
      <c r="A108" s="85"/>
      <c r="B108" s="88"/>
      <c r="C108" s="18" t="s">
        <v>21</v>
      </c>
      <c r="D108" s="34">
        <f>SUM(E108:I108)</f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</row>
    <row r="109" spans="1:9" x14ac:dyDescent="0.2">
      <c r="A109" s="86"/>
      <c r="B109" s="89"/>
      <c r="C109" s="18" t="s">
        <v>4</v>
      </c>
      <c r="D109" s="34">
        <f>SUM(E109:I109)</f>
        <v>350</v>
      </c>
      <c r="E109" s="34">
        <v>0</v>
      </c>
      <c r="F109" s="47">
        <v>200</v>
      </c>
      <c r="G109" s="34">
        <v>50</v>
      </c>
      <c r="H109" s="34">
        <v>50</v>
      </c>
      <c r="I109" s="34">
        <v>50</v>
      </c>
    </row>
    <row r="110" spans="1:9" x14ac:dyDescent="0.2">
      <c r="A110" s="96" t="s">
        <v>53</v>
      </c>
      <c r="B110" s="93" t="s">
        <v>54</v>
      </c>
      <c r="C110" s="17" t="s">
        <v>9</v>
      </c>
      <c r="D110" s="36">
        <f t="shared" ref="D110:I110" si="31">SUM(D112:D114)</f>
        <v>752.32578999999998</v>
      </c>
      <c r="E110" s="36">
        <f t="shared" si="31"/>
        <v>397.64179000000001</v>
      </c>
      <c r="F110" s="36">
        <f t="shared" si="31"/>
        <v>204.684</v>
      </c>
      <c r="G110" s="36">
        <f t="shared" si="31"/>
        <v>50</v>
      </c>
      <c r="H110" s="36">
        <f t="shared" si="31"/>
        <v>50</v>
      </c>
      <c r="I110" s="36">
        <f t="shared" si="31"/>
        <v>50</v>
      </c>
    </row>
    <row r="111" spans="1:9" x14ac:dyDescent="0.2">
      <c r="A111" s="97"/>
      <c r="B111" s="94"/>
      <c r="C111" s="17" t="s">
        <v>2</v>
      </c>
      <c r="D111" s="36"/>
      <c r="E111" s="36"/>
      <c r="F111" s="36"/>
      <c r="G111" s="36"/>
      <c r="H111" s="36"/>
      <c r="I111" s="36"/>
    </row>
    <row r="112" spans="1:9" x14ac:dyDescent="0.2">
      <c r="A112" s="97"/>
      <c r="B112" s="94"/>
      <c r="C112" s="17" t="s">
        <v>3</v>
      </c>
      <c r="D112" s="36">
        <f t="shared" ref="D112:D118" si="32">SUM(E112:I112)</f>
        <v>4.6840000000000002</v>
      </c>
      <c r="E112" s="36">
        <f>E116</f>
        <v>0</v>
      </c>
      <c r="F112" s="36">
        <f>F116</f>
        <v>4.6840000000000002</v>
      </c>
      <c r="G112" s="36">
        <f>G116</f>
        <v>0</v>
      </c>
      <c r="H112" s="36">
        <f>H116</f>
        <v>0</v>
      </c>
      <c r="I112" s="36">
        <f>I116</f>
        <v>0</v>
      </c>
    </row>
    <row r="113" spans="1:9" x14ac:dyDescent="0.2">
      <c r="A113" s="97"/>
      <c r="B113" s="94"/>
      <c r="C113" s="17" t="s">
        <v>21</v>
      </c>
      <c r="D113" s="36">
        <f t="shared" si="32"/>
        <v>0</v>
      </c>
      <c r="E113" s="36">
        <f t="shared" ref="E113:I114" si="33">E117</f>
        <v>0</v>
      </c>
      <c r="F113" s="36">
        <f t="shared" si="33"/>
        <v>0</v>
      </c>
      <c r="G113" s="36">
        <f t="shared" si="33"/>
        <v>0</v>
      </c>
      <c r="H113" s="36">
        <f t="shared" si="33"/>
        <v>0</v>
      </c>
      <c r="I113" s="36">
        <f t="shared" si="33"/>
        <v>0</v>
      </c>
    </row>
    <row r="114" spans="1:9" x14ac:dyDescent="0.2">
      <c r="A114" s="98"/>
      <c r="B114" s="95"/>
      <c r="C114" s="17" t="s">
        <v>4</v>
      </c>
      <c r="D114" s="36">
        <f t="shared" si="32"/>
        <v>747.64179000000001</v>
      </c>
      <c r="E114" s="36">
        <f t="shared" si="33"/>
        <v>397.64179000000001</v>
      </c>
      <c r="F114" s="36">
        <f t="shared" si="33"/>
        <v>200</v>
      </c>
      <c r="G114" s="36">
        <f t="shared" si="33"/>
        <v>50</v>
      </c>
      <c r="H114" s="36">
        <f t="shared" si="33"/>
        <v>50</v>
      </c>
      <c r="I114" s="36">
        <f t="shared" si="33"/>
        <v>50</v>
      </c>
    </row>
    <row r="115" spans="1:9" x14ac:dyDescent="0.2">
      <c r="A115" s="84" t="s">
        <v>55</v>
      </c>
      <c r="B115" s="87" t="s">
        <v>30</v>
      </c>
      <c r="C115" s="18" t="s">
        <v>9</v>
      </c>
      <c r="D115" s="34">
        <f t="shared" si="32"/>
        <v>547.64179000000001</v>
      </c>
      <c r="E115" s="34">
        <f t="shared" ref="E115:I115" si="34">SUM(E116:E118)</f>
        <v>397.64179000000001</v>
      </c>
      <c r="F115" s="34">
        <v>0</v>
      </c>
      <c r="G115" s="34">
        <f t="shared" si="34"/>
        <v>50</v>
      </c>
      <c r="H115" s="34">
        <f t="shared" si="34"/>
        <v>50</v>
      </c>
      <c r="I115" s="34">
        <f t="shared" si="34"/>
        <v>50</v>
      </c>
    </row>
    <row r="116" spans="1:9" x14ac:dyDescent="0.2">
      <c r="A116" s="85"/>
      <c r="B116" s="88"/>
      <c r="C116" s="18" t="s">
        <v>3</v>
      </c>
      <c r="D116" s="34">
        <f t="shared" si="32"/>
        <v>4.6840000000000002</v>
      </c>
      <c r="E116" s="34">
        <v>0</v>
      </c>
      <c r="F116" s="34">
        <v>4.6840000000000002</v>
      </c>
      <c r="G116" s="34">
        <v>0</v>
      </c>
      <c r="H116" s="34">
        <v>0</v>
      </c>
      <c r="I116" s="34">
        <v>0</v>
      </c>
    </row>
    <row r="117" spans="1:9" x14ac:dyDescent="0.2">
      <c r="A117" s="85"/>
      <c r="B117" s="88"/>
      <c r="C117" s="18" t="s">
        <v>21</v>
      </c>
      <c r="D117" s="34">
        <f t="shared" si="32"/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</row>
    <row r="118" spans="1:9" x14ac:dyDescent="0.2">
      <c r="A118" s="86"/>
      <c r="B118" s="89"/>
      <c r="C118" s="18" t="s">
        <v>4</v>
      </c>
      <c r="D118" s="34">
        <f t="shared" si="32"/>
        <v>747.64179000000001</v>
      </c>
      <c r="E118" s="34">
        <v>397.64179000000001</v>
      </c>
      <c r="F118" s="34">
        <v>200</v>
      </c>
      <c r="G118" s="34">
        <v>50</v>
      </c>
      <c r="H118" s="34">
        <v>50</v>
      </c>
      <c r="I118" s="34">
        <v>50</v>
      </c>
    </row>
    <row r="119" spans="1:9" x14ac:dyDescent="0.2">
      <c r="A119" s="96" t="s">
        <v>56</v>
      </c>
      <c r="B119" s="93" t="s">
        <v>57</v>
      </c>
      <c r="C119" s="17" t="s">
        <v>9</v>
      </c>
      <c r="D119" s="36">
        <f t="shared" ref="D119:I119" si="35">SUM(D121:D123)</f>
        <v>3448</v>
      </c>
      <c r="E119" s="36">
        <f t="shared" si="35"/>
        <v>1700</v>
      </c>
      <c r="F119" s="36">
        <f t="shared" si="35"/>
        <v>1748</v>
      </c>
      <c r="G119" s="36">
        <f t="shared" si="35"/>
        <v>0</v>
      </c>
      <c r="H119" s="36">
        <f t="shared" si="35"/>
        <v>0</v>
      </c>
      <c r="I119" s="36">
        <f t="shared" si="35"/>
        <v>0</v>
      </c>
    </row>
    <row r="120" spans="1:9" x14ac:dyDescent="0.2">
      <c r="A120" s="97"/>
      <c r="B120" s="94"/>
      <c r="C120" s="17" t="s">
        <v>2</v>
      </c>
      <c r="D120" s="36"/>
      <c r="E120" s="36"/>
      <c r="F120" s="36"/>
      <c r="G120" s="36"/>
      <c r="H120" s="36"/>
      <c r="I120" s="36"/>
    </row>
    <row r="121" spans="1:9" x14ac:dyDescent="0.2">
      <c r="A121" s="97"/>
      <c r="B121" s="94"/>
      <c r="C121" s="17" t="s">
        <v>3</v>
      </c>
      <c r="D121" s="36">
        <f>SUM(E121:I121)</f>
        <v>0</v>
      </c>
      <c r="E121" s="36">
        <f t="shared" ref="E121:I123" si="36">E125</f>
        <v>0</v>
      </c>
      <c r="F121" s="36">
        <f t="shared" si="36"/>
        <v>0</v>
      </c>
      <c r="G121" s="36">
        <f t="shared" si="36"/>
        <v>0</v>
      </c>
      <c r="H121" s="36">
        <f t="shared" si="36"/>
        <v>0</v>
      </c>
      <c r="I121" s="36">
        <f t="shared" si="36"/>
        <v>0</v>
      </c>
    </row>
    <row r="122" spans="1:9" x14ac:dyDescent="0.2">
      <c r="A122" s="97"/>
      <c r="B122" s="94"/>
      <c r="C122" s="17" t="s">
        <v>21</v>
      </c>
      <c r="D122" s="36">
        <v>0</v>
      </c>
      <c r="E122" s="36">
        <f t="shared" si="36"/>
        <v>0</v>
      </c>
      <c r="F122" s="36">
        <f t="shared" si="36"/>
        <v>0</v>
      </c>
      <c r="G122" s="36">
        <f t="shared" si="36"/>
        <v>0</v>
      </c>
      <c r="H122" s="36">
        <f t="shared" si="36"/>
        <v>0</v>
      </c>
      <c r="I122" s="36">
        <f t="shared" si="36"/>
        <v>0</v>
      </c>
    </row>
    <row r="123" spans="1:9" x14ac:dyDescent="0.2">
      <c r="A123" s="98"/>
      <c r="B123" s="95"/>
      <c r="C123" s="17" t="s">
        <v>4</v>
      </c>
      <c r="D123" s="36">
        <f>SUM(E123:I123)</f>
        <v>3448</v>
      </c>
      <c r="E123" s="36">
        <f t="shared" si="36"/>
        <v>1700</v>
      </c>
      <c r="F123" s="36">
        <f t="shared" si="36"/>
        <v>1748</v>
      </c>
      <c r="G123" s="36">
        <f t="shared" si="36"/>
        <v>0</v>
      </c>
      <c r="H123" s="36">
        <f t="shared" si="36"/>
        <v>0</v>
      </c>
      <c r="I123" s="36">
        <f t="shared" si="36"/>
        <v>0</v>
      </c>
    </row>
    <row r="124" spans="1:9" x14ac:dyDescent="0.2">
      <c r="A124" s="84" t="s">
        <v>58</v>
      </c>
      <c r="B124" s="87" t="s">
        <v>59</v>
      </c>
      <c r="C124" s="18" t="s">
        <v>9</v>
      </c>
      <c r="D124" s="34">
        <f>SUM(E124:I124)</f>
        <v>3448</v>
      </c>
      <c r="E124" s="34">
        <f t="shared" ref="E124:I124" si="37">SUM(E125:E127)</f>
        <v>1700</v>
      </c>
      <c r="F124" s="34">
        <f t="shared" si="37"/>
        <v>1748</v>
      </c>
      <c r="G124" s="34">
        <f t="shared" si="37"/>
        <v>0</v>
      </c>
      <c r="H124" s="34">
        <f t="shared" si="37"/>
        <v>0</v>
      </c>
      <c r="I124" s="34">
        <f t="shared" si="37"/>
        <v>0</v>
      </c>
    </row>
    <row r="125" spans="1:9" x14ac:dyDescent="0.2">
      <c r="A125" s="85"/>
      <c r="B125" s="88"/>
      <c r="C125" s="18" t="s">
        <v>3</v>
      </c>
      <c r="D125" s="34">
        <f>SUM(E125:I125)</f>
        <v>0</v>
      </c>
      <c r="E125" s="34">
        <v>0</v>
      </c>
      <c r="F125" s="34">
        <v>0</v>
      </c>
      <c r="G125" s="34">
        <v>0</v>
      </c>
      <c r="H125" s="34">
        <v>0</v>
      </c>
      <c r="I125" s="34">
        <v>0</v>
      </c>
    </row>
    <row r="126" spans="1:9" x14ac:dyDescent="0.2">
      <c r="A126" s="85"/>
      <c r="B126" s="88"/>
      <c r="C126" s="18" t="s">
        <v>21</v>
      </c>
      <c r="D126" s="34">
        <f>SUM(E125:I125)</f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0</v>
      </c>
    </row>
    <row r="127" spans="1:9" x14ac:dyDescent="0.2">
      <c r="A127" s="86"/>
      <c r="B127" s="89"/>
      <c r="C127" s="18" t="s">
        <v>4</v>
      </c>
      <c r="D127" s="34">
        <f>SUM(E127:I127)</f>
        <v>3448</v>
      </c>
      <c r="E127" s="34">
        <v>1700</v>
      </c>
      <c r="F127" s="34">
        <v>1748</v>
      </c>
      <c r="G127" s="34">
        <v>0</v>
      </c>
      <c r="H127" s="34">
        <v>0</v>
      </c>
      <c r="I127" s="34">
        <v>0</v>
      </c>
    </row>
    <row r="128" spans="1:9" x14ac:dyDescent="0.2">
      <c r="A128" s="96" t="s">
        <v>60</v>
      </c>
      <c r="B128" s="93" t="s">
        <v>61</v>
      </c>
      <c r="C128" s="17" t="s">
        <v>9</v>
      </c>
      <c r="D128" s="36">
        <f t="shared" ref="D128:I128" si="38">SUM(D130:D132)</f>
        <v>2100.08</v>
      </c>
      <c r="E128" s="36">
        <f t="shared" si="38"/>
        <v>1600.08</v>
      </c>
      <c r="F128" s="36">
        <f t="shared" si="38"/>
        <v>500</v>
      </c>
      <c r="G128" s="36">
        <f t="shared" si="38"/>
        <v>0</v>
      </c>
      <c r="H128" s="36">
        <f t="shared" si="38"/>
        <v>0</v>
      </c>
      <c r="I128" s="36">
        <f t="shared" si="38"/>
        <v>0</v>
      </c>
    </row>
    <row r="129" spans="1:9" x14ac:dyDescent="0.2">
      <c r="A129" s="97"/>
      <c r="B129" s="94"/>
      <c r="C129" s="17" t="s">
        <v>2</v>
      </c>
      <c r="D129" s="36"/>
      <c r="E129" s="36"/>
      <c r="F129" s="36"/>
      <c r="G129" s="36"/>
      <c r="H129" s="36"/>
      <c r="I129" s="36"/>
    </row>
    <row r="130" spans="1:9" x14ac:dyDescent="0.2">
      <c r="A130" s="97"/>
      <c r="B130" s="94"/>
      <c r="C130" s="17" t="s">
        <v>3</v>
      </c>
      <c r="D130" s="36">
        <f>SUM(E130:I130)</f>
        <v>0</v>
      </c>
      <c r="E130" s="36">
        <f t="shared" ref="E130:I132" si="39">E134</f>
        <v>0</v>
      </c>
      <c r="F130" s="36">
        <f t="shared" si="39"/>
        <v>0</v>
      </c>
      <c r="G130" s="36">
        <f t="shared" si="39"/>
        <v>0</v>
      </c>
      <c r="H130" s="36">
        <f t="shared" si="39"/>
        <v>0</v>
      </c>
      <c r="I130" s="36">
        <f t="shared" si="39"/>
        <v>0</v>
      </c>
    </row>
    <row r="131" spans="1:9" x14ac:dyDescent="0.2">
      <c r="A131" s="97"/>
      <c r="B131" s="94"/>
      <c r="C131" s="17" t="s">
        <v>21</v>
      </c>
      <c r="D131" s="36">
        <f>SUM(E131:I131)</f>
        <v>1000.08</v>
      </c>
      <c r="E131" s="36">
        <f>E135+E139</f>
        <v>1000.08</v>
      </c>
      <c r="F131" s="36">
        <f t="shared" si="39"/>
        <v>0</v>
      </c>
      <c r="G131" s="36">
        <f t="shared" si="39"/>
        <v>0</v>
      </c>
      <c r="H131" s="36">
        <f t="shared" si="39"/>
        <v>0</v>
      </c>
      <c r="I131" s="36">
        <f t="shared" si="39"/>
        <v>0</v>
      </c>
    </row>
    <row r="132" spans="1:9" x14ac:dyDescent="0.2">
      <c r="A132" s="98"/>
      <c r="B132" s="95"/>
      <c r="C132" s="17" t="s">
        <v>4</v>
      </c>
      <c r="D132" s="36">
        <f>SUM(E132:I132)</f>
        <v>1100</v>
      </c>
      <c r="E132" s="36">
        <f t="shared" si="39"/>
        <v>600</v>
      </c>
      <c r="F132" s="36">
        <f t="shared" si="39"/>
        <v>500</v>
      </c>
      <c r="G132" s="36">
        <f t="shared" si="39"/>
        <v>0</v>
      </c>
      <c r="H132" s="36">
        <f t="shared" si="39"/>
        <v>0</v>
      </c>
      <c r="I132" s="36">
        <f t="shared" si="39"/>
        <v>0</v>
      </c>
    </row>
    <row r="133" spans="1:9" x14ac:dyDescent="0.2">
      <c r="A133" s="84" t="s">
        <v>86</v>
      </c>
      <c r="B133" s="87" t="s">
        <v>62</v>
      </c>
      <c r="C133" s="18" t="s">
        <v>9</v>
      </c>
      <c r="D133" s="34">
        <f>SUM(D128:D132)</f>
        <v>4200.16</v>
      </c>
      <c r="E133" s="34">
        <f t="shared" ref="E133:I133" si="40">SUM(E134:E136)</f>
        <v>600</v>
      </c>
      <c r="F133" s="34">
        <f t="shared" si="40"/>
        <v>500</v>
      </c>
      <c r="G133" s="34">
        <f t="shared" si="40"/>
        <v>0</v>
      </c>
      <c r="H133" s="34">
        <f t="shared" si="40"/>
        <v>0</v>
      </c>
      <c r="I133" s="34">
        <f t="shared" si="40"/>
        <v>0</v>
      </c>
    </row>
    <row r="134" spans="1:9" x14ac:dyDescent="0.2">
      <c r="A134" s="85"/>
      <c r="B134" s="88"/>
      <c r="C134" s="18" t="s">
        <v>3</v>
      </c>
      <c r="D134" s="34">
        <f>SUM(E134:I134)</f>
        <v>0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</row>
    <row r="135" spans="1:9" x14ac:dyDescent="0.2">
      <c r="A135" s="85"/>
      <c r="B135" s="88"/>
      <c r="C135" s="18" t="s">
        <v>21</v>
      </c>
      <c r="D135" s="34">
        <f>SUM(E135:I135)</f>
        <v>0</v>
      </c>
      <c r="E135" s="34">
        <v>0</v>
      </c>
      <c r="F135" s="34">
        <v>0</v>
      </c>
      <c r="G135" s="34">
        <v>0</v>
      </c>
      <c r="H135" s="34">
        <v>0</v>
      </c>
      <c r="I135" s="34">
        <v>0</v>
      </c>
    </row>
    <row r="136" spans="1:9" x14ac:dyDescent="0.2">
      <c r="A136" s="86"/>
      <c r="B136" s="89"/>
      <c r="C136" s="18" t="s">
        <v>4</v>
      </c>
      <c r="D136" s="34">
        <f>SUM(E136:I136)</f>
        <v>1100</v>
      </c>
      <c r="E136" s="34">
        <v>600</v>
      </c>
      <c r="F136" s="34">
        <v>500</v>
      </c>
      <c r="G136" s="34">
        <v>0</v>
      </c>
      <c r="H136" s="34">
        <v>0</v>
      </c>
      <c r="I136" s="34">
        <v>0</v>
      </c>
    </row>
    <row r="137" spans="1:9" x14ac:dyDescent="0.2">
      <c r="A137" s="84" t="s">
        <v>85</v>
      </c>
      <c r="B137" s="87" t="s">
        <v>84</v>
      </c>
      <c r="C137" s="18" t="s">
        <v>9</v>
      </c>
      <c r="D137" s="34">
        <f>E137+F137+G137+G137+H137+I137</f>
        <v>1000.08</v>
      </c>
      <c r="E137" s="34">
        <f>E138+E139+E140</f>
        <v>1000.08</v>
      </c>
      <c r="F137" s="34">
        <f>F138+F139+F140</f>
        <v>0</v>
      </c>
      <c r="G137" s="34">
        <f>G138+G139+G140</f>
        <v>0</v>
      </c>
      <c r="H137" s="34">
        <f>H138+H139+H140</f>
        <v>0</v>
      </c>
      <c r="I137" s="34">
        <f>I138+I139+I140</f>
        <v>0</v>
      </c>
    </row>
    <row r="138" spans="1:9" x14ac:dyDescent="0.2">
      <c r="A138" s="85"/>
      <c r="B138" s="88"/>
      <c r="C138" s="18" t="s">
        <v>3</v>
      </c>
      <c r="D138" s="34">
        <f>E138+F138+G138+H138+I138</f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</row>
    <row r="139" spans="1:9" x14ac:dyDescent="0.2">
      <c r="A139" s="85"/>
      <c r="B139" s="88"/>
      <c r="C139" s="18" t="s">
        <v>21</v>
      </c>
      <c r="D139" s="34">
        <f>E139+F139+G139+H139+I139</f>
        <v>1000.08</v>
      </c>
      <c r="E139" s="34">
        <v>1000.08</v>
      </c>
      <c r="F139" s="34">
        <v>0</v>
      </c>
      <c r="G139" s="34">
        <v>0</v>
      </c>
      <c r="H139" s="34">
        <v>0</v>
      </c>
      <c r="I139" s="34">
        <v>0</v>
      </c>
    </row>
    <row r="140" spans="1:9" x14ac:dyDescent="0.2">
      <c r="A140" s="86"/>
      <c r="B140" s="89"/>
      <c r="C140" s="18" t="s">
        <v>4</v>
      </c>
      <c r="D140" s="34">
        <f>E140+F140+G140+H140+I140</f>
        <v>0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</row>
    <row r="141" spans="1:9" x14ac:dyDescent="0.2">
      <c r="A141" s="96" t="s">
        <v>63</v>
      </c>
      <c r="B141" s="93" t="s">
        <v>64</v>
      </c>
      <c r="C141" s="17" t="s">
        <v>9</v>
      </c>
      <c r="D141" s="36">
        <f t="shared" ref="D141:I141" si="41">SUM(D143:D145)</f>
        <v>2857.625</v>
      </c>
      <c r="E141" s="36">
        <f t="shared" si="41"/>
        <v>1760</v>
      </c>
      <c r="F141" s="36">
        <f t="shared" si="41"/>
        <v>1097.625</v>
      </c>
      <c r="G141" s="36">
        <f t="shared" si="41"/>
        <v>0</v>
      </c>
      <c r="H141" s="36">
        <f t="shared" si="41"/>
        <v>0</v>
      </c>
      <c r="I141" s="36">
        <f t="shared" si="41"/>
        <v>0</v>
      </c>
    </row>
    <row r="142" spans="1:9" x14ac:dyDescent="0.2">
      <c r="A142" s="97"/>
      <c r="B142" s="94"/>
      <c r="C142" s="17" t="s">
        <v>2</v>
      </c>
      <c r="D142" s="36"/>
      <c r="E142" s="36"/>
      <c r="F142" s="36"/>
      <c r="G142" s="36"/>
      <c r="H142" s="36"/>
      <c r="I142" s="36"/>
    </row>
    <row r="143" spans="1:9" x14ac:dyDescent="0.2">
      <c r="A143" s="97"/>
      <c r="B143" s="94"/>
      <c r="C143" s="17" t="s">
        <v>3</v>
      </c>
      <c r="D143" s="36">
        <f t="shared" ref="D143:D159" si="42">SUM(E143:I143)</f>
        <v>0</v>
      </c>
      <c r="E143" s="36">
        <f t="shared" ref="E143:I145" si="43">E147</f>
        <v>0</v>
      </c>
      <c r="F143" s="36">
        <f t="shared" si="43"/>
        <v>0</v>
      </c>
      <c r="G143" s="36">
        <f t="shared" si="43"/>
        <v>0</v>
      </c>
      <c r="H143" s="36">
        <f t="shared" si="43"/>
        <v>0</v>
      </c>
      <c r="I143" s="36">
        <f t="shared" si="43"/>
        <v>0</v>
      </c>
    </row>
    <row r="144" spans="1:9" x14ac:dyDescent="0.2">
      <c r="A144" s="97"/>
      <c r="B144" s="94"/>
      <c r="C144" s="17" t="s">
        <v>21</v>
      </c>
      <c r="D144" s="36">
        <f t="shared" si="42"/>
        <v>1397.625</v>
      </c>
      <c r="E144" s="36">
        <f t="shared" si="43"/>
        <v>800</v>
      </c>
      <c r="F144" s="36">
        <f t="shared" si="43"/>
        <v>597.625</v>
      </c>
      <c r="G144" s="36">
        <f t="shared" si="43"/>
        <v>0</v>
      </c>
      <c r="H144" s="36">
        <f t="shared" si="43"/>
        <v>0</v>
      </c>
      <c r="I144" s="36">
        <f t="shared" si="43"/>
        <v>0</v>
      </c>
    </row>
    <row r="145" spans="1:9" x14ac:dyDescent="0.2">
      <c r="A145" s="98"/>
      <c r="B145" s="95"/>
      <c r="C145" s="17" t="s">
        <v>4</v>
      </c>
      <c r="D145" s="36">
        <f t="shared" si="42"/>
        <v>1460</v>
      </c>
      <c r="E145" s="36">
        <f t="shared" si="43"/>
        <v>960</v>
      </c>
      <c r="F145" s="36">
        <f t="shared" si="43"/>
        <v>500</v>
      </c>
      <c r="G145" s="36">
        <f t="shared" si="43"/>
        <v>0</v>
      </c>
      <c r="H145" s="36">
        <f t="shared" si="43"/>
        <v>0</v>
      </c>
      <c r="I145" s="36">
        <f t="shared" si="43"/>
        <v>0</v>
      </c>
    </row>
    <row r="146" spans="1:9" x14ac:dyDescent="0.2">
      <c r="A146" s="84" t="s">
        <v>65</v>
      </c>
      <c r="B146" s="87" t="s">
        <v>22</v>
      </c>
      <c r="C146" s="18" t="s">
        <v>9</v>
      </c>
      <c r="D146" s="34">
        <f t="shared" si="42"/>
        <v>2857.625</v>
      </c>
      <c r="E146" s="34">
        <f t="shared" ref="E146:I146" si="44">SUM(E147:E149)</f>
        <v>1760</v>
      </c>
      <c r="F146" s="34">
        <f t="shared" si="44"/>
        <v>1097.625</v>
      </c>
      <c r="G146" s="34">
        <f t="shared" si="44"/>
        <v>0</v>
      </c>
      <c r="H146" s="34">
        <f t="shared" si="44"/>
        <v>0</v>
      </c>
      <c r="I146" s="34">
        <f t="shared" si="44"/>
        <v>0</v>
      </c>
    </row>
    <row r="147" spans="1:9" x14ac:dyDescent="0.2">
      <c r="A147" s="85"/>
      <c r="B147" s="88"/>
      <c r="C147" s="18" t="s">
        <v>3</v>
      </c>
      <c r="D147" s="34">
        <f t="shared" si="42"/>
        <v>0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</row>
    <row r="148" spans="1:9" x14ac:dyDescent="0.2">
      <c r="A148" s="85"/>
      <c r="B148" s="88"/>
      <c r="C148" s="18" t="s">
        <v>21</v>
      </c>
      <c r="D148" s="34">
        <f t="shared" si="42"/>
        <v>1397.625</v>
      </c>
      <c r="E148" s="34">
        <v>800</v>
      </c>
      <c r="F148" s="45">
        <v>597.625</v>
      </c>
      <c r="G148" s="34">
        <v>0</v>
      </c>
      <c r="H148" s="34">
        <v>0</v>
      </c>
      <c r="I148" s="34">
        <v>0</v>
      </c>
    </row>
    <row r="149" spans="1:9" x14ac:dyDescent="0.2">
      <c r="A149" s="86"/>
      <c r="B149" s="89"/>
      <c r="C149" s="18" t="s">
        <v>4</v>
      </c>
      <c r="D149" s="34">
        <f t="shared" si="42"/>
        <v>1460</v>
      </c>
      <c r="E149" s="34">
        <v>960</v>
      </c>
      <c r="F149" s="47">
        <f>500</f>
        <v>500</v>
      </c>
      <c r="G149" s="34">
        <v>0</v>
      </c>
      <c r="H149" s="34">
        <v>0</v>
      </c>
      <c r="I149" s="34">
        <v>0</v>
      </c>
    </row>
    <row r="150" spans="1:9" x14ac:dyDescent="0.2">
      <c r="A150" s="90" t="s">
        <v>66</v>
      </c>
      <c r="B150" s="93" t="s">
        <v>67</v>
      </c>
      <c r="C150" s="17" t="s">
        <v>9</v>
      </c>
      <c r="D150" s="36">
        <f t="shared" si="42"/>
        <v>8627.32</v>
      </c>
      <c r="E150" s="36">
        <f t="shared" ref="E150:I150" si="45">SUM(E152:E154)</f>
        <v>4282.6509999999998</v>
      </c>
      <c r="F150" s="36">
        <f t="shared" si="45"/>
        <v>2313.0540000000001</v>
      </c>
      <c r="G150" s="36">
        <f t="shared" si="45"/>
        <v>677.20500000000004</v>
      </c>
      <c r="H150" s="36">
        <f t="shared" si="45"/>
        <v>677.20500000000004</v>
      </c>
      <c r="I150" s="36">
        <f t="shared" si="45"/>
        <v>677.20500000000004</v>
      </c>
    </row>
    <row r="151" spans="1:9" x14ac:dyDescent="0.2">
      <c r="A151" s="91"/>
      <c r="B151" s="94"/>
      <c r="C151" s="17" t="s">
        <v>2</v>
      </c>
      <c r="D151" s="36">
        <f>SUM(E151:I151)</f>
        <v>0</v>
      </c>
      <c r="E151" s="36">
        <f>E156+E161+E166</f>
        <v>0</v>
      </c>
      <c r="F151" s="36">
        <f>F156+F161+F166</f>
        <v>0</v>
      </c>
      <c r="G151" s="36">
        <f>G156+G161+G166</f>
        <v>0</v>
      </c>
      <c r="H151" s="36">
        <f>H156+H161+H166</f>
        <v>0</v>
      </c>
      <c r="I151" s="36">
        <f>I156+I161+I166</f>
        <v>0</v>
      </c>
    </row>
    <row r="152" spans="1:9" x14ac:dyDescent="0.2">
      <c r="A152" s="91"/>
      <c r="B152" s="94"/>
      <c r="C152" s="17" t="s">
        <v>3</v>
      </c>
      <c r="D152" s="36">
        <f t="shared" si="42"/>
        <v>0</v>
      </c>
      <c r="E152" s="36">
        <f>E167+E162+E157</f>
        <v>0</v>
      </c>
      <c r="F152" s="36">
        <f t="shared" ref="F152:H154" si="46">F167+F162+F157</f>
        <v>0</v>
      </c>
      <c r="G152" s="36">
        <f t="shared" si="46"/>
        <v>0</v>
      </c>
      <c r="H152" s="36">
        <f t="shared" si="46"/>
        <v>0</v>
      </c>
      <c r="I152" s="36">
        <f>I167+I162+I157</f>
        <v>0</v>
      </c>
    </row>
    <row r="153" spans="1:9" x14ac:dyDescent="0.2">
      <c r="A153" s="91"/>
      <c r="B153" s="94"/>
      <c r="C153" s="17" t="s">
        <v>21</v>
      </c>
      <c r="D153" s="36">
        <f t="shared" si="42"/>
        <v>845.47299999999996</v>
      </c>
      <c r="E153" s="36">
        <f>E168+E163+E158</f>
        <v>845.47299999999996</v>
      </c>
      <c r="F153" s="36">
        <f t="shared" si="46"/>
        <v>0</v>
      </c>
      <c r="G153" s="36">
        <f t="shared" si="46"/>
        <v>0</v>
      </c>
      <c r="H153" s="36">
        <f t="shared" si="46"/>
        <v>0</v>
      </c>
      <c r="I153" s="36">
        <f>I168+I163+I158</f>
        <v>0</v>
      </c>
    </row>
    <row r="154" spans="1:9" x14ac:dyDescent="0.2">
      <c r="A154" s="92"/>
      <c r="B154" s="95"/>
      <c r="C154" s="17" t="s">
        <v>4</v>
      </c>
      <c r="D154" s="36">
        <f t="shared" si="42"/>
        <v>7781.8469999999998</v>
      </c>
      <c r="E154" s="36">
        <f>E169+E164+E159</f>
        <v>3437.1779999999999</v>
      </c>
      <c r="F154" s="36">
        <f t="shared" si="46"/>
        <v>2313.0540000000001</v>
      </c>
      <c r="G154" s="36">
        <f t="shared" si="46"/>
        <v>677.20500000000004</v>
      </c>
      <c r="H154" s="36">
        <f t="shared" si="46"/>
        <v>677.20500000000004</v>
      </c>
      <c r="I154" s="36">
        <f>I169+I164+I159</f>
        <v>677.20500000000004</v>
      </c>
    </row>
    <row r="155" spans="1:9" x14ac:dyDescent="0.2">
      <c r="A155" s="84" t="s">
        <v>68</v>
      </c>
      <c r="B155" s="87" t="s">
        <v>23</v>
      </c>
      <c r="C155" s="18" t="s">
        <v>9</v>
      </c>
      <c r="D155" s="34">
        <f t="shared" ref="D155:I155" si="47">SUM(D156:D159)</f>
        <v>0</v>
      </c>
      <c r="E155" s="34">
        <f t="shared" si="47"/>
        <v>0</v>
      </c>
      <c r="F155" s="34">
        <f t="shared" si="47"/>
        <v>0</v>
      </c>
      <c r="G155" s="34">
        <f t="shared" si="47"/>
        <v>0</v>
      </c>
      <c r="H155" s="34">
        <f t="shared" si="47"/>
        <v>0</v>
      </c>
      <c r="I155" s="34">
        <f t="shared" si="47"/>
        <v>0</v>
      </c>
    </row>
    <row r="156" spans="1:9" x14ac:dyDescent="0.2">
      <c r="A156" s="85"/>
      <c r="B156" s="88"/>
      <c r="C156" s="18" t="s">
        <v>2</v>
      </c>
      <c r="D156" s="34">
        <f>SUM(E156:I156)</f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</row>
    <row r="157" spans="1:9" x14ac:dyDescent="0.2">
      <c r="A157" s="85"/>
      <c r="B157" s="88"/>
      <c r="C157" s="18" t="s">
        <v>3</v>
      </c>
      <c r="D157" s="34">
        <f t="shared" si="42"/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</row>
    <row r="158" spans="1:9" x14ac:dyDescent="0.2">
      <c r="A158" s="85"/>
      <c r="B158" s="88"/>
      <c r="C158" s="18" t="s">
        <v>21</v>
      </c>
      <c r="D158" s="34">
        <f t="shared" si="42"/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</row>
    <row r="159" spans="1:9" x14ac:dyDescent="0.2">
      <c r="A159" s="86"/>
      <c r="B159" s="89"/>
      <c r="C159" s="18" t="s">
        <v>4</v>
      </c>
      <c r="D159" s="34">
        <f t="shared" si="42"/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</row>
    <row r="160" spans="1:9" x14ac:dyDescent="0.2">
      <c r="A160" s="84" t="s">
        <v>69</v>
      </c>
      <c r="B160" s="87" t="s">
        <v>70</v>
      </c>
      <c r="C160" s="18" t="s">
        <v>9</v>
      </c>
      <c r="D160" s="34">
        <f>SUM(D161:D164)</f>
        <v>200</v>
      </c>
      <c r="E160" s="34">
        <f t="shared" ref="E160:I160" si="48">SUM(E162:E164)</f>
        <v>200</v>
      </c>
      <c r="F160" s="34">
        <f t="shared" si="48"/>
        <v>0</v>
      </c>
      <c r="G160" s="34">
        <f t="shared" si="48"/>
        <v>0</v>
      </c>
      <c r="H160" s="34">
        <f t="shared" si="48"/>
        <v>0</v>
      </c>
      <c r="I160" s="34">
        <f t="shared" si="48"/>
        <v>0</v>
      </c>
    </row>
    <row r="161" spans="1:9" x14ac:dyDescent="0.2">
      <c r="A161" s="85"/>
      <c r="B161" s="88"/>
      <c r="C161" s="18" t="s">
        <v>2</v>
      </c>
      <c r="D161" s="34">
        <f>SUM(E161:I161)</f>
        <v>0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</row>
    <row r="162" spans="1:9" x14ac:dyDescent="0.2">
      <c r="A162" s="85"/>
      <c r="B162" s="88"/>
      <c r="C162" s="18" t="s">
        <v>3</v>
      </c>
      <c r="D162" s="34">
        <f>SUM(E162:I162)</f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</row>
    <row r="163" spans="1:9" x14ac:dyDescent="0.2">
      <c r="A163" s="85"/>
      <c r="B163" s="88"/>
      <c r="C163" s="18" t="s">
        <v>21</v>
      </c>
      <c r="D163" s="34">
        <f t="shared" ref="D163:D170" si="49">SUM(E163:I163)</f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</row>
    <row r="164" spans="1:9" x14ac:dyDescent="0.2">
      <c r="A164" s="86"/>
      <c r="B164" s="89"/>
      <c r="C164" s="18" t="s">
        <v>4</v>
      </c>
      <c r="D164" s="34">
        <f t="shared" si="49"/>
        <v>200</v>
      </c>
      <c r="E164" s="34">
        <v>200</v>
      </c>
      <c r="F164" s="34">
        <v>0</v>
      </c>
      <c r="G164" s="34">
        <v>0</v>
      </c>
      <c r="H164" s="34">
        <v>0</v>
      </c>
      <c r="I164" s="34">
        <v>0</v>
      </c>
    </row>
    <row r="165" spans="1:9" x14ac:dyDescent="0.2">
      <c r="A165" s="84" t="s">
        <v>71</v>
      </c>
      <c r="B165" s="87" t="s">
        <v>31</v>
      </c>
      <c r="C165" s="18" t="s">
        <v>9</v>
      </c>
      <c r="D165" s="34">
        <f t="shared" si="49"/>
        <v>8427.32</v>
      </c>
      <c r="E165" s="34">
        <f>E166+E167+E168+E169</f>
        <v>4082.6509999999998</v>
      </c>
      <c r="F165" s="34">
        <f>F166+F167+F168+F169</f>
        <v>2313.0540000000001</v>
      </c>
      <c r="G165" s="34">
        <f>G166+G167+G168+G169</f>
        <v>677.20500000000004</v>
      </c>
      <c r="H165" s="34">
        <f>H166+H167+H168+H169</f>
        <v>677.20500000000004</v>
      </c>
      <c r="I165" s="34">
        <f>I166+I167+I168+I169</f>
        <v>677.20500000000004</v>
      </c>
    </row>
    <row r="166" spans="1:9" x14ac:dyDescent="0.2">
      <c r="A166" s="85"/>
      <c r="B166" s="88"/>
      <c r="C166" s="18" t="s">
        <v>2</v>
      </c>
      <c r="D166" s="34">
        <f>SUM(E166:I166)</f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</row>
    <row r="167" spans="1:9" x14ac:dyDescent="0.2">
      <c r="A167" s="85"/>
      <c r="B167" s="88"/>
      <c r="C167" s="18" t="s">
        <v>3</v>
      </c>
      <c r="D167" s="34">
        <f t="shared" si="49"/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</row>
    <row r="168" spans="1:9" x14ac:dyDescent="0.2">
      <c r="A168" s="85"/>
      <c r="B168" s="88"/>
      <c r="C168" s="18" t="s">
        <v>21</v>
      </c>
      <c r="D168" s="34">
        <f t="shared" si="49"/>
        <v>845.47299999999996</v>
      </c>
      <c r="E168" s="34">
        <f>800+45.473</f>
        <v>845.47299999999996</v>
      </c>
      <c r="F168" s="45">
        <v>0</v>
      </c>
      <c r="G168" s="34">
        <v>0</v>
      </c>
      <c r="H168" s="34">
        <v>0</v>
      </c>
      <c r="I168" s="34">
        <v>0</v>
      </c>
    </row>
    <row r="169" spans="1:9" x14ac:dyDescent="0.2">
      <c r="A169" s="86"/>
      <c r="B169" s="89"/>
      <c r="C169" s="18" t="s">
        <v>4</v>
      </c>
      <c r="D169" s="34">
        <f t="shared" si="49"/>
        <v>7581.8469999999998</v>
      </c>
      <c r="E169" s="34">
        <f>3237.178</f>
        <v>3237.1779999999999</v>
      </c>
      <c r="F169" s="47">
        <f>1446.6+636.454+240-10</f>
        <v>2313.0540000000001</v>
      </c>
      <c r="G169" s="34">
        <v>677.20500000000004</v>
      </c>
      <c r="H169" s="34">
        <v>677.20500000000004</v>
      </c>
      <c r="I169" s="34">
        <v>677.20500000000004</v>
      </c>
    </row>
    <row r="170" spans="1:9" x14ac:dyDescent="0.2">
      <c r="A170" s="90" t="s">
        <v>89</v>
      </c>
      <c r="B170" s="93" t="s">
        <v>87</v>
      </c>
      <c r="C170" s="17" t="s">
        <v>9</v>
      </c>
      <c r="D170" s="36">
        <f t="shared" si="49"/>
        <v>7.4939999999999998</v>
      </c>
      <c r="E170" s="36">
        <f t="shared" ref="E170:I170" si="50">SUM(E172:E174)</f>
        <v>0</v>
      </c>
      <c r="F170" s="36">
        <f t="shared" si="50"/>
        <v>7.4939999999999998</v>
      </c>
      <c r="G170" s="36">
        <f t="shared" si="50"/>
        <v>0</v>
      </c>
      <c r="H170" s="36">
        <f t="shared" si="50"/>
        <v>0</v>
      </c>
      <c r="I170" s="36">
        <f t="shared" si="50"/>
        <v>0</v>
      </c>
    </row>
    <row r="171" spans="1:9" x14ac:dyDescent="0.2">
      <c r="A171" s="91"/>
      <c r="B171" s="94"/>
      <c r="C171" s="17" t="s">
        <v>2</v>
      </c>
      <c r="D171" s="36">
        <f>SUM(E171:I171)</f>
        <v>0</v>
      </c>
      <c r="E171" s="36">
        <f>E176+E181+E186</f>
        <v>0</v>
      </c>
      <c r="F171" s="36">
        <f>F176+F181+F186</f>
        <v>0</v>
      </c>
      <c r="G171" s="36">
        <f>G176+G181+G186</f>
        <v>0</v>
      </c>
      <c r="H171" s="36">
        <f>H176+H181+H186</f>
        <v>0</v>
      </c>
      <c r="I171" s="36">
        <f>I176+I181+I186</f>
        <v>0</v>
      </c>
    </row>
    <row r="172" spans="1:9" x14ac:dyDescent="0.2">
      <c r="A172" s="91"/>
      <c r="B172" s="94"/>
      <c r="C172" s="17" t="s">
        <v>3</v>
      </c>
      <c r="D172" s="36">
        <f t="shared" ref="D172:D174" si="51">SUM(E172:I172)</f>
        <v>7.4939999999999998</v>
      </c>
      <c r="E172" s="36">
        <f>E187+E182+E177</f>
        <v>0</v>
      </c>
      <c r="F172" s="36">
        <f t="shared" ref="F172:H174" si="52">F187+F182+F177</f>
        <v>7.4939999999999998</v>
      </c>
      <c r="G172" s="36">
        <f t="shared" si="52"/>
        <v>0</v>
      </c>
      <c r="H172" s="36">
        <f t="shared" si="52"/>
        <v>0</v>
      </c>
      <c r="I172" s="36">
        <f>I187+I182+I177</f>
        <v>0</v>
      </c>
    </row>
    <row r="173" spans="1:9" x14ac:dyDescent="0.2">
      <c r="A173" s="91"/>
      <c r="B173" s="94"/>
      <c r="C173" s="17" t="s">
        <v>21</v>
      </c>
      <c r="D173" s="36">
        <f t="shared" si="51"/>
        <v>0</v>
      </c>
      <c r="E173" s="36">
        <f>E188+E183+E178</f>
        <v>0</v>
      </c>
      <c r="F173" s="36">
        <f t="shared" si="52"/>
        <v>0</v>
      </c>
      <c r="G173" s="36">
        <f t="shared" si="52"/>
        <v>0</v>
      </c>
      <c r="H173" s="36">
        <f t="shared" si="52"/>
        <v>0</v>
      </c>
      <c r="I173" s="36">
        <f>I188+I183+I178</f>
        <v>0</v>
      </c>
    </row>
    <row r="174" spans="1:9" x14ac:dyDescent="0.2">
      <c r="A174" s="92"/>
      <c r="B174" s="95"/>
      <c r="C174" s="17" t="s">
        <v>4</v>
      </c>
      <c r="D174" s="36">
        <f t="shared" si="51"/>
        <v>0</v>
      </c>
      <c r="E174" s="36">
        <f>E189+E184+E179</f>
        <v>0</v>
      </c>
      <c r="F174" s="36">
        <f t="shared" si="52"/>
        <v>0</v>
      </c>
      <c r="G174" s="36">
        <f t="shared" si="52"/>
        <v>0</v>
      </c>
      <c r="H174" s="36">
        <f t="shared" si="52"/>
        <v>0</v>
      </c>
      <c r="I174" s="36">
        <f>I189+I184+I179</f>
        <v>0</v>
      </c>
    </row>
    <row r="175" spans="1:9" x14ac:dyDescent="0.2">
      <c r="A175" s="84" t="s">
        <v>90</v>
      </c>
      <c r="B175" s="87" t="s">
        <v>88</v>
      </c>
      <c r="C175" s="18" t="s">
        <v>9</v>
      </c>
      <c r="D175" s="34">
        <f>SUM(D176:D179)</f>
        <v>7.4939999999999998</v>
      </c>
      <c r="E175" s="34">
        <f t="shared" ref="E175:I175" si="53">SUM(E176:E179)</f>
        <v>0</v>
      </c>
      <c r="F175" s="34">
        <f t="shared" si="53"/>
        <v>7.4939999999999998</v>
      </c>
      <c r="G175" s="34">
        <f t="shared" si="53"/>
        <v>0</v>
      </c>
      <c r="H175" s="34">
        <f t="shared" si="53"/>
        <v>0</v>
      </c>
      <c r="I175" s="34">
        <f t="shared" si="53"/>
        <v>0</v>
      </c>
    </row>
    <row r="176" spans="1:9" x14ac:dyDescent="0.2">
      <c r="A176" s="85"/>
      <c r="B176" s="88"/>
      <c r="C176" s="18" t="s">
        <v>2</v>
      </c>
      <c r="D176" s="34">
        <f>SUM(E176:I176)</f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</row>
    <row r="177" spans="1:9" x14ac:dyDescent="0.2">
      <c r="A177" s="85"/>
      <c r="B177" s="88"/>
      <c r="C177" s="18" t="s">
        <v>3</v>
      </c>
      <c r="D177" s="34">
        <f t="shared" ref="D177:D179" si="54">SUM(E177:I177)</f>
        <v>7.4939999999999998</v>
      </c>
      <c r="E177" s="34">
        <v>0</v>
      </c>
      <c r="F177" s="34">
        <v>7.4939999999999998</v>
      </c>
      <c r="G177" s="34">
        <v>0</v>
      </c>
      <c r="H177" s="34">
        <v>0</v>
      </c>
      <c r="I177" s="34">
        <v>0</v>
      </c>
    </row>
    <row r="178" spans="1:9" x14ac:dyDescent="0.2">
      <c r="A178" s="85"/>
      <c r="B178" s="88"/>
      <c r="C178" s="18" t="s">
        <v>21</v>
      </c>
      <c r="D178" s="34">
        <f t="shared" si="54"/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</row>
    <row r="179" spans="1:9" x14ac:dyDescent="0.2">
      <c r="A179" s="86"/>
      <c r="B179" s="89"/>
      <c r="C179" s="18" t="s">
        <v>4</v>
      </c>
      <c r="D179" s="34">
        <f t="shared" si="54"/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</row>
    <row r="180" spans="1:9" ht="15.75" x14ac:dyDescent="0.25">
      <c r="A180" s="53"/>
      <c r="B180" s="7"/>
      <c r="C180" s="5"/>
      <c r="D180" s="31"/>
      <c r="E180" s="32"/>
      <c r="F180" s="31"/>
      <c r="G180" s="31"/>
      <c r="H180" s="31"/>
      <c r="I180" s="31"/>
    </row>
    <row r="181" spans="1:9" ht="15.75" x14ac:dyDescent="0.25">
      <c r="A181" s="53"/>
      <c r="B181" s="7"/>
      <c r="C181" s="5"/>
      <c r="D181" s="31"/>
      <c r="E181" s="32"/>
      <c r="F181" s="31"/>
      <c r="G181" s="31"/>
      <c r="H181" s="31"/>
      <c r="I181" s="31"/>
    </row>
    <row r="182" spans="1:9" ht="15.75" x14ac:dyDescent="0.25">
      <c r="A182" s="53"/>
      <c r="B182" s="7"/>
      <c r="C182" s="5"/>
      <c r="D182" s="31"/>
      <c r="E182" s="32"/>
      <c r="F182" s="31"/>
      <c r="G182" s="31"/>
      <c r="H182" s="31"/>
      <c r="I182" s="31"/>
    </row>
    <row r="183" spans="1:9" ht="15.75" x14ac:dyDescent="0.25">
      <c r="A183" s="53"/>
      <c r="B183" s="7"/>
      <c r="C183" s="5"/>
      <c r="D183" s="31"/>
      <c r="E183" s="32"/>
      <c r="F183" s="31"/>
      <c r="G183" s="31"/>
      <c r="H183" s="31"/>
      <c r="I183" s="31"/>
    </row>
  </sheetData>
  <mergeCells count="80">
    <mergeCell ref="A25:A29"/>
    <mergeCell ref="B25:B29"/>
    <mergeCell ref="G1:I2"/>
    <mergeCell ref="A4:I4"/>
    <mergeCell ref="A5:I5"/>
    <mergeCell ref="A7:A8"/>
    <mergeCell ref="B7:B8"/>
    <mergeCell ref="C7:C8"/>
    <mergeCell ref="D7:I7"/>
    <mergeCell ref="B10:B14"/>
    <mergeCell ref="A15:A19"/>
    <mergeCell ref="B15:B19"/>
    <mergeCell ref="A20:A24"/>
    <mergeCell ref="B20:B24"/>
    <mergeCell ref="A30:A34"/>
    <mergeCell ref="B30:B34"/>
    <mergeCell ref="A35:A39"/>
    <mergeCell ref="B35:B39"/>
    <mergeCell ref="A40:A44"/>
    <mergeCell ref="B40:B44"/>
    <mergeCell ref="A45:A49"/>
    <mergeCell ref="B45:B49"/>
    <mergeCell ref="A50:A53"/>
    <mergeCell ref="B50:B53"/>
    <mergeCell ref="A54:A58"/>
    <mergeCell ref="B54:B58"/>
    <mergeCell ref="A59:A62"/>
    <mergeCell ref="B59:B62"/>
    <mergeCell ref="A63:A67"/>
    <mergeCell ref="B63:B67"/>
    <mergeCell ref="A68:A71"/>
    <mergeCell ref="B68:B71"/>
    <mergeCell ref="A72:A75"/>
    <mergeCell ref="B72:B75"/>
    <mergeCell ref="A76:A79"/>
    <mergeCell ref="B76:B79"/>
    <mergeCell ref="A80:A84"/>
    <mergeCell ref="B80:B84"/>
    <mergeCell ref="A85:A88"/>
    <mergeCell ref="B85:B88"/>
    <mergeCell ref="A89:A92"/>
    <mergeCell ref="B89:B92"/>
    <mergeCell ref="A93:A96"/>
    <mergeCell ref="B93:B96"/>
    <mergeCell ref="A97:A100"/>
    <mergeCell ref="B97:B100"/>
    <mergeCell ref="A101:A105"/>
    <mergeCell ref="B101:B105"/>
    <mergeCell ref="A106:A109"/>
    <mergeCell ref="B106:B109"/>
    <mergeCell ref="A110:A114"/>
    <mergeCell ref="B110:B114"/>
    <mergeCell ref="A115:A118"/>
    <mergeCell ref="B115:B118"/>
    <mergeCell ref="A119:A123"/>
    <mergeCell ref="B119:B123"/>
    <mergeCell ref="A124:A127"/>
    <mergeCell ref="B124:B127"/>
    <mergeCell ref="A128:A132"/>
    <mergeCell ref="B128:B132"/>
    <mergeCell ref="A133:A136"/>
    <mergeCell ref="B133:B136"/>
    <mergeCell ref="A137:A140"/>
    <mergeCell ref="B137:B140"/>
    <mergeCell ref="A141:A145"/>
    <mergeCell ref="B141:B145"/>
    <mergeCell ref="A146:A149"/>
    <mergeCell ref="B146:B149"/>
    <mergeCell ref="A150:A154"/>
    <mergeCell ref="B150:B154"/>
    <mergeCell ref="A155:A159"/>
    <mergeCell ref="B155:B159"/>
    <mergeCell ref="A160:A164"/>
    <mergeCell ref="B160:B164"/>
    <mergeCell ref="A165:A169"/>
    <mergeCell ref="B165:B169"/>
    <mergeCell ref="A170:A174"/>
    <mergeCell ref="B170:B174"/>
    <mergeCell ref="A175:A179"/>
    <mergeCell ref="B175:B179"/>
  </mergeCells>
  <pageMargins left="0.7" right="0.7" top="0.75" bottom="0.75" header="0.3" footer="0.3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3"/>
  <sheetViews>
    <sheetView workbookViewId="0">
      <selection activeCell="K174" sqref="K174"/>
    </sheetView>
  </sheetViews>
  <sheetFormatPr defaultRowHeight="12.75" x14ac:dyDescent="0.2"/>
  <cols>
    <col min="2" max="2" width="59.7109375" customWidth="1"/>
    <col min="3" max="3" width="35.28515625" customWidth="1"/>
    <col min="4" max="4" width="20.42578125" customWidth="1"/>
    <col min="5" max="5" width="17.85546875" customWidth="1"/>
    <col min="6" max="6" width="18.7109375" customWidth="1"/>
    <col min="7" max="7" width="18.42578125" customWidth="1"/>
    <col min="8" max="8" width="20.140625" customWidth="1"/>
    <col min="9" max="9" width="19.7109375" customWidth="1"/>
  </cols>
  <sheetData>
    <row r="1" spans="1:9" ht="12.75" customHeight="1" x14ac:dyDescent="0.2">
      <c r="A1" s="52"/>
      <c r="B1" s="13"/>
      <c r="C1" s="4"/>
      <c r="D1" s="20"/>
      <c r="E1" s="21"/>
      <c r="F1" s="20"/>
      <c r="G1" s="108" t="s">
        <v>76</v>
      </c>
      <c r="H1" s="108"/>
      <c r="I1" s="108"/>
    </row>
    <row r="2" spans="1:9" ht="15.75" customHeight="1" x14ac:dyDescent="0.2">
      <c r="A2" s="52"/>
      <c r="B2" s="13"/>
      <c r="C2" s="4"/>
      <c r="D2" s="20"/>
      <c r="E2" s="21"/>
      <c r="F2" s="20"/>
      <c r="G2" s="108"/>
      <c r="H2" s="108"/>
      <c r="I2" s="108"/>
    </row>
    <row r="3" spans="1:9" x14ac:dyDescent="0.2">
      <c r="A3" s="52"/>
      <c r="B3" s="13"/>
      <c r="C3" s="4"/>
      <c r="D3" s="20"/>
      <c r="E3" s="21"/>
      <c r="F3" s="20"/>
      <c r="G3" s="19"/>
      <c r="H3" s="19"/>
      <c r="I3" s="19"/>
    </row>
    <row r="4" spans="1:9" ht="15.75" customHeight="1" x14ac:dyDescent="0.2">
      <c r="A4" s="109" t="s">
        <v>13</v>
      </c>
      <c r="B4" s="109"/>
      <c r="C4" s="109"/>
      <c r="D4" s="109"/>
      <c r="E4" s="109"/>
      <c r="F4" s="109"/>
      <c r="G4" s="109"/>
      <c r="H4" s="109"/>
      <c r="I4" s="109"/>
    </row>
    <row r="5" spans="1:9" x14ac:dyDescent="0.2">
      <c r="A5" s="110" t="s">
        <v>92</v>
      </c>
      <c r="B5" s="110"/>
      <c r="C5" s="110"/>
      <c r="D5" s="110"/>
      <c r="E5" s="110"/>
      <c r="F5" s="110"/>
      <c r="G5" s="110"/>
      <c r="H5" s="110"/>
      <c r="I5" s="110"/>
    </row>
    <row r="6" spans="1:9" x14ac:dyDescent="0.2">
      <c r="A6" s="52"/>
      <c r="B6" s="13"/>
      <c r="C6" s="4"/>
      <c r="D6" s="20"/>
      <c r="E6" s="21"/>
      <c r="F6" s="20"/>
      <c r="G6" s="20"/>
      <c r="H6" s="20"/>
      <c r="I6" s="20" t="s">
        <v>0</v>
      </c>
    </row>
    <row r="7" spans="1:9" ht="15.75" customHeight="1" x14ac:dyDescent="0.2">
      <c r="A7" s="111" t="s">
        <v>7</v>
      </c>
      <c r="B7" s="113" t="s">
        <v>14</v>
      </c>
      <c r="C7" s="115"/>
      <c r="D7" s="117" t="s">
        <v>5</v>
      </c>
      <c r="E7" s="118"/>
      <c r="F7" s="118"/>
      <c r="G7" s="118"/>
      <c r="H7" s="118"/>
      <c r="I7" s="119"/>
    </row>
    <row r="8" spans="1:9" x14ac:dyDescent="0.2">
      <c r="A8" s="112"/>
      <c r="B8" s="114"/>
      <c r="C8" s="116"/>
      <c r="D8" s="33" t="s">
        <v>1</v>
      </c>
      <c r="E8" s="33" t="s">
        <v>10</v>
      </c>
      <c r="F8" s="33" t="s">
        <v>35</v>
      </c>
      <c r="G8" s="33" t="s">
        <v>37</v>
      </c>
      <c r="H8" s="33" t="s">
        <v>38</v>
      </c>
      <c r="I8" s="33" t="s">
        <v>39</v>
      </c>
    </row>
    <row r="9" spans="1:9" x14ac:dyDescent="0.2">
      <c r="A9" s="9">
        <v>1</v>
      </c>
      <c r="B9" s="14">
        <v>2</v>
      </c>
      <c r="C9" s="15">
        <v>3</v>
      </c>
      <c r="D9" s="40">
        <v>4</v>
      </c>
      <c r="E9" s="40">
        <v>5</v>
      </c>
      <c r="F9" s="40">
        <v>6</v>
      </c>
      <c r="G9" s="40">
        <v>7</v>
      </c>
      <c r="H9" s="41">
        <v>8</v>
      </c>
      <c r="I9" s="41">
        <v>9</v>
      </c>
    </row>
    <row r="10" spans="1:9" x14ac:dyDescent="0.2">
      <c r="A10" s="10"/>
      <c r="B10" s="120" t="s">
        <v>17</v>
      </c>
      <c r="C10" s="27" t="s">
        <v>9</v>
      </c>
      <c r="D10" s="43">
        <f t="shared" ref="D10:D14" si="0">SUM(E10:I10)</f>
        <v>44681.940010000006</v>
      </c>
      <c r="E10" s="43">
        <f>SUM(E11:E14)</f>
        <v>26336.194490000002</v>
      </c>
      <c r="F10" s="43">
        <f>SUM(F11:F14)</f>
        <v>15984.130519999999</v>
      </c>
      <c r="G10" s="43">
        <f t="shared" ref="G10:I10" si="1">SUM(G11:G14)</f>
        <v>787.20500000000004</v>
      </c>
      <c r="H10" s="43">
        <f t="shared" si="1"/>
        <v>787.20500000000004</v>
      </c>
      <c r="I10" s="43">
        <f t="shared" si="1"/>
        <v>787.20500000000004</v>
      </c>
    </row>
    <row r="11" spans="1:9" ht="16.5" customHeight="1" x14ac:dyDescent="0.2">
      <c r="A11" s="11"/>
      <c r="B11" s="121"/>
      <c r="C11" s="18" t="s">
        <v>2</v>
      </c>
      <c r="D11" s="44">
        <f t="shared" si="0"/>
        <v>3890.0131799999999</v>
      </c>
      <c r="E11" s="44">
        <f>E16</f>
        <v>1608.6774500000001</v>
      </c>
      <c r="F11" s="44">
        <f>F16</f>
        <v>2281.3357299999998</v>
      </c>
      <c r="G11" s="44">
        <f>G16</f>
        <v>0</v>
      </c>
      <c r="H11" s="44">
        <f>H16</f>
        <v>0</v>
      </c>
      <c r="I11" s="44">
        <f>I16</f>
        <v>0</v>
      </c>
    </row>
    <row r="12" spans="1:9" ht="15.75" customHeight="1" x14ac:dyDescent="0.2">
      <c r="A12" s="11"/>
      <c r="B12" s="121"/>
      <c r="C12" s="18" t="s">
        <v>3</v>
      </c>
      <c r="D12" s="44">
        <f t="shared" si="0"/>
        <v>6570.66104</v>
      </c>
      <c r="E12" s="44">
        <f>E17+E42</f>
        <v>6432.39725</v>
      </c>
      <c r="F12" s="44">
        <f>F42+F17</f>
        <v>138.26379</v>
      </c>
      <c r="G12" s="44">
        <f>G42+G17</f>
        <v>0</v>
      </c>
      <c r="H12" s="44">
        <f>H42+H17</f>
        <v>0</v>
      </c>
      <c r="I12" s="44">
        <f>I42+I17</f>
        <v>0</v>
      </c>
    </row>
    <row r="13" spans="1:9" ht="15" customHeight="1" x14ac:dyDescent="0.2">
      <c r="A13" s="11"/>
      <c r="B13" s="121"/>
      <c r="C13" s="18" t="s">
        <v>21</v>
      </c>
      <c r="D13" s="44">
        <f t="shared" si="0"/>
        <v>12176.375</v>
      </c>
      <c r="E13" s="44">
        <f t="shared" ref="E13:I14" si="2">E18+E43</f>
        <v>8676.375</v>
      </c>
      <c r="F13" s="44">
        <f t="shared" si="2"/>
        <v>3500</v>
      </c>
      <c r="G13" s="44">
        <f t="shared" si="2"/>
        <v>0</v>
      </c>
      <c r="H13" s="44">
        <f t="shared" si="2"/>
        <v>0</v>
      </c>
      <c r="I13" s="44">
        <f t="shared" si="2"/>
        <v>0</v>
      </c>
    </row>
    <row r="14" spans="1:9" ht="15" customHeight="1" x14ac:dyDescent="0.2">
      <c r="A14" s="12"/>
      <c r="B14" s="122"/>
      <c r="C14" s="18" t="s">
        <v>4</v>
      </c>
      <c r="D14" s="44">
        <f t="shared" si="0"/>
        <v>22044.890790000005</v>
      </c>
      <c r="E14" s="44">
        <f t="shared" si="2"/>
        <v>9618.7447899999988</v>
      </c>
      <c r="F14" s="44">
        <f t="shared" si="2"/>
        <v>10064.530999999999</v>
      </c>
      <c r="G14" s="44">
        <f t="shared" si="2"/>
        <v>787.20500000000004</v>
      </c>
      <c r="H14" s="44">
        <f t="shared" si="2"/>
        <v>787.20500000000004</v>
      </c>
      <c r="I14" s="44">
        <f t="shared" si="2"/>
        <v>787.20500000000004</v>
      </c>
    </row>
    <row r="15" spans="1:9" x14ac:dyDescent="0.2">
      <c r="A15" s="103" t="s">
        <v>6</v>
      </c>
      <c r="B15" s="105" t="s">
        <v>73</v>
      </c>
      <c r="C15" s="16" t="s">
        <v>9</v>
      </c>
      <c r="D15" s="35">
        <f>SUM(E15:I15)</f>
        <v>4385.8742199999997</v>
      </c>
      <c r="E15" s="35">
        <f>E16+E17+E18+E19</f>
        <v>1881.4947000000002</v>
      </c>
      <c r="F15" s="35">
        <f>F16+F17+F18+F19</f>
        <v>2504.37952</v>
      </c>
      <c r="G15" s="35">
        <f>G16+G17+G18+G19</f>
        <v>0</v>
      </c>
      <c r="H15" s="35">
        <f>H16+H17+H18+H19</f>
        <v>0</v>
      </c>
      <c r="I15" s="35">
        <f>I16+I17+I18+I19</f>
        <v>0</v>
      </c>
    </row>
    <row r="16" spans="1:9" ht="16.5" customHeight="1" x14ac:dyDescent="0.2">
      <c r="A16" s="104"/>
      <c r="B16" s="106"/>
      <c r="C16" s="16" t="s">
        <v>2</v>
      </c>
      <c r="D16" s="35">
        <f t="shared" ref="D16:I16" si="3">D21+D31</f>
        <v>3890.0131799999999</v>
      </c>
      <c r="E16" s="35">
        <f>E21+E31</f>
        <v>1608.6774500000001</v>
      </c>
      <c r="F16" s="35">
        <f>F21+F31</f>
        <v>2281.3357299999998</v>
      </c>
      <c r="G16" s="35">
        <f t="shared" si="3"/>
        <v>0</v>
      </c>
      <c r="H16" s="35">
        <f t="shared" si="3"/>
        <v>0</v>
      </c>
      <c r="I16" s="35">
        <f t="shared" si="3"/>
        <v>0</v>
      </c>
    </row>
    <row r="17" spans="1:9" ht="18" customHeight="1" x14ac:dyDescent="0.2">
      <c r="A17" s="104"/>
      <c r="B17" s="106"/>
      <c r="C17" s="16" t="s">
        <v>3</v>
      </c>
      <c r="D17" s="35">
        <f t="shared" ref="D17:D28" si="4">SUM(E17:I17)</f>
        <v>107.71104</v>
      </c>
      <c r="E17" s="35">
        <f t="shared" ref="E17:I19" si="5">E32+E22</f>
        <v>84.667249999999996</v>
      </c>
      <c r="F17" s="35">
        <f>F32+F22</f>
        <v>23.043790000000001</v>
      </c>
      <c r="G17" s="35">
        <f t="shared" si="5"/>
        <v>0</v>
      </c>
      <c r="H17" s="35">
        <f t="shared" si="5"/>
        <v>0</v>
      </c>
      <c r="I17" s="35">
        <f t="shared" si="5"/>
        <v>0</v>
      </c>
    </row>
    <row r="18" spans="1:9" ht="15.75" customHeight="1" x14ac:dyDescent="0.2">
      <c r="A18" s="104"/>
      <c r="B18" s="106"/>
      <c r="C18" s="16" t="s">
        <v>21</v>
      </c>
      <c r="D18" s="35">
        <f t="shared" si="4"/>
        <v>0</v>
      </c>
      <c r="E18" s="35">
        <f>E23+E33</f>
        <v>0</v>
      </c>
      <c r="F18" s="35">
        <f t="shared" si="5"/>
        <v>0</v>
      </c>
      <c r="G18" s="35">
        <f t="shared" si="5"/>
        <v>0</v>
      </c>
      <c r="H18" s="35">
        <f t="shared" si="5"/>
        <v>0</v>
      </c>
      <c r="I18" s="35">
        <f t="shared" si="5"/>
        <v>0</v>
      </c>
    </row>
    <row r="19" spans="1:9" ht="18.75" customHeight="1" x14ac:dyDescent="0.2">
      <c r="A19" s="123"/>
      <c r="B19" s="107"/>
      <c r="C19" s="16" t="s">
        <v>4</v>
      </c>
      <c r="D19" s="35">
        <f t="shared" si="4"/>
        <v>388.15</v>
      </c>
      <c r="E19" s="35">
        <f>E24+E34</f>
        <v>188.14999999999998</v>
      </c>
      <c r="F19" s="35">
        <f>F34+F24</f>
        <v>200</v>
      </c>
      <c r="G19" s="35">
        <f t="shared" si="5"/>
        <v>0</v>
      </c>
      <c r="H19" s="35">
        <f t="shared" si="5"/>
        <v>0</v>
      </c>
      <c r="I19" s="35">
        <f t="shared" si="5"/>
        <v>0</v>
      </c>
    </row>
    <row r="20" spans="1:9" x14ac:dyDescent="0.2">
      <c r="A20" s="96" t="s">
        <v>16</v>
      </c>
      <c r="B20" s="93" t="s">
        <v>83</v>
      </c>
      <c r="C20" s="24" t="s">
        <v>9</v>
      </c>
      <c r="D20" s="36">
        <f t="shared" si="4"/>
        <v>1219.0728999999999</v>
      </c>
      <c r="E20" s="36">
        <f>SUM(E21:E24)</f>
        <v>1219.0728999999999</v>
      </c>
      <c r="F20" s="36">
        <f>SUM(F21:F24)</f>
        <v>0</v>
      </c>
      <c r="G20" s="36">
        <f t="shared" ref="G20:I20" si="6">SUM(G22:G24)</f>
        <v>0</v>
      </c>
      <c r="H20" s="36">
        <f t="shared" si="6"/>
        <v>0</v>
      </c>
      <c r="I20" s="36">
        <f t="shared" si="6"/>
        <v>0</v>
      </c>
    </row>
    <row r="21" spans="1:9" ht="15" customHeight="1" x14ac:dyDescent="0.2">
      <c r="A21" s="97"/>
      <c r="B21" s="94"/>
      <c r="C21" s="17" t="s">
        <v>2</v>
      </c>
      <c r="D21" s="36">
        <f>SUM(E21:I21)</f>
        <v>1073.16704</v>
      </c>
      <c r="E21" s="36">
        <f>E26</f>
        <v>1073.16704</v>
      </c>
      <c r="F21" s="36">
        <f>F26</f>
        <v>0</v>
      </c>
      <c r="G21" s="36">
        <f>G26</f>
        <v>0</v>
      </c>
      <c r="H21" s="36">
        <f>H26</f>
        <v>0</v>
      </c>
      <c r="I21" s="36">
        <f>I26</f>
        <v>0</v>
      </c>
    </row>
    <row r="22" spans="1:9" ht="15.75" customHeight="1" x14ac:dyDescent="0.2">
      <c r="A22" s="97"/>
      <c r="B22" s="94"/>
      <c r="C22" s="17" t="s">
        <v>3</v>
      </c>
      <c r="D22" s="36">
        <f t="shared" si="4"/>
        <v>56.482480000000002</v>
      </c>
      <c r="E22" s="36">
        <f>E27</f>
        <v>56.482480000000002</v>
      </c>
      <c r="F22" s="36">
        <f t="shared" ref="F22:I24" si="7">F27</f>
        <v>0</v>
      </c>
      <c r="G22" s="36">
        <f t="shared" si="7"/>
        <v>0</v>
      </c>
      <c r="H22" s="36">
        <f t="shared" si="7"/>
        <v>0</v>
      </c>
      <c r="I22" s="36">
        <f t="shared" si="7"/>
        <v>0</v>
      </c>
    </row>
    <row r="23" spans="1:9" ht="17.25" customHeight="1" x14ac:dyDescent="0.2">
      <c r="A23" s="97"/>
      <c r="B23" s="94"/>
      <c r="C23" s="17" t="s">
        <v>21</v>
      </c>
      <c r="D23" s="36">
        <f t="shared" si="4"/>
        <v>0</v>
      </c>
      <c r="E23" s="36">
        <f>E28</f>
        <v>0</v>
      </c>
      <c r="F23" s="36">
        <f t="shared" si="7"/>
        <v>0</v>
      </c>
      <c r="G23" s="36">
        <f t="shared" si="7"/>
        <v>0</v>
      </c>
      <c r="H23" s="36">
        <f t="shared" si="7"/>
        <v>0</v>
      </c>
      <c r="I23" s="36">
        <f t="shared" si="7"/>
        <v>0</v>
      </c>
    </row>
    <row r="24" spans="1:9" ht="20.25" customHeight="1" x14ac:dyDescent="0.2">
      <c r="A24" s="98"/>
      <c r="B24" s="95"/>
      <c r="C24" s="17" t="s">
        <v>4</v>
      </c>
      <c r="D24" s="36">
        <f t="shared" si="4"/>
        <v>89.423379999999995</v>
      </c>
      <c r="E24" s="36">
        <f>E29</f>
        <v>89.423379999999995</v>
      </c>
      <c r="F24" s="36">
        <f t="shared" si="7"/>
        <v>0</v>
      </c>
      <c r="G24" s="36">
        <f t="shared" si="7"/>
        <v>0</v>
      </c>
      <c r="H24" s="36">
        <f t="shared" si="7"/>
        <v>0</v>
      </c>
      <c r="I24" s="36">
        <f t="shared" si="7"/>
        <v>0</v>
      </c>
    </row>
    <row r="25" spans="1:9" x14ac:dyDescent="0.2">
      <c r="A25" s="84" t="s">
        <v>24</v>
      </c>
      <c r="B25" s="87" t="s">
        <v>74</v>
      </c>
      <c r="C25" s="26" t="s">
        <v>9</v>
      </c>
      <c r="D25" s="37">
        <f t="shared" si="4"/>
        <v>1219.0728999999999</v>
      </c>
      <c r="E25" s="37">
        <f>SUM(E26:E29)</f>
        <v>1219.0728999999999</v>
      </c>
      <c r="F25" s="37">
        <f>SUM(F26:F29)</f>
        <v>0</v>
      </c>
      <c r="G25" s="37">
        <f>SUM(G26:G29)</f>
        <v>0</v>
      </c>
      <c r="H25" s="37">
        <f>SUM(H26:H29)</f>
        <v>0</v>
      </c>
      <c r="I25" s="37">
        <f>SUM(I26:I29)</f>
        <v>0</v>
      </c>
    </row>
    <row r="26" spans="1:9" ht="16.5" customHeight="1" x14ac:dyDescent="0.2">
      <c r="A26" s="85"/>
      <c r="B26" s="88"/>
      <c r="C26" s="29" t="s">
        <v>2</v>
      </c>
      <c r="D26" s="38">
        <f>SUM(E26:I26)</f>
        <v>1073.16704</v>
      </c>
      <c r="E26" s="38">
        <v>1073.16704</v>
      </c>
      <c r="F26" s="38">
        <v>0</v>
      </c>
      <c r="G26" s="38">
        <v>0</v>
      </c>
      <c r="H26" s="38">
        <v>0</v>
      </c>
      <c r="I26" s="38">
        <v>0</v>
      </c>
    </row>
    <row r="27" spans="1:9" ht="15.75" customHeight="1" x14ac:dyDescent="0.2">
      <c r="A27" s="85"/>
      <c r="B27" s="88"/>
      <c r="C27" s="18" t="s">
        <v>3</v>
      </c>
      <c r="D27" s="34">
        <f t="shared" si="4"/>
        <v>56.482480000000002</v>
      </c>
      <c r="E27" s="38">
        <v>56.482480000000002</v>
      </c>
      <c r="F27" s="38">
        <v>0</v>
      </c>
      <c r="G27" s="38">
        <v>0</v>
      </c>
      <c r="H27" s="38">
        <v>0</v>
      </c>
      <c r="I27" s="38">
        <v>0</v>
      </c>
    </row>
    <row r="28" spans="1:9" ht="17.25" customHeight="1" x14ac:dyDescent="0.2">
      <c r="A28" s="85"/>
      <c r="B28" s="88"/>
      <c r="C28" s="18" t="s">
        <v>21</v>
      </c>
      <c r="D28" s="34">
        <f t="shared" si="4"/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</row>
    <row r="29" spans="1:9" ht="14.25" customHeight="1" x14ac:dyDescent="0.2">
      <c r="A29" s="86"/>
      <c r="B29" s="89"/>
      <c r="C29" s="18" t="s">
        <v>4</v>
      </c>
      <c r="D29" s="34">
        <v>0</v>
      </c>
      <c r="E29" s="38">
        <v>89.423379999999995</v>
      </c>
      <c r="F29" s="38">
        <v>0</v>
      </c>
      <c r="G29" s="38">
        <v>0</v>
      </c>
      <c r="H29" s="38">
        <v>0</v>
      </c>
      <c r="I29" s="38">
        <v>0</v>
      </c>
    </row>
    <row r="30" spans="1:9" x14ac:dyDescent="0.2">
      <c r="A30" s="96" t="s">
        <v>18</v>
      </c>
      <c r="B30" s="93" t="s">
        <v>41</v>
      </c>
      <c r="C30" s="28" t="s">
        <v>9</v>
      </c>
      <c r="D30" s="36">
        <f t="shared" ref="D30:I30" si="8">SUM(D31:D34)</f>
        <v>3166.8013199999996</v>
      </c>
      <c r="E30" s="36">
        <f t="shared" si="8"/>
        <v>662.42179999999996</v>
      </c>
      <c r="F30" s="36">
        <f t="shared" si="8"/>
        <v>2504.37952</v>
      </c>
      <c r="G30" s="36">
        <f t="shared" si="8"/>
        <v>0</v>
      </c>
      <c r="H30" s="36">
        <f t="shared" si="8"/>
        <v>0</v>
      </c>
      <c r="I30" s="36">
        <f t="shared" si="8"/>
        <v>0</v>
      </c>
    </row>
    <row r="31" spans="1:9" x14ac:dyDescent="0.2">
      <c r="A31" s="97"/>
      <c r="B31" s="94"/>
      <c r="C31" s="28" t="s">
        <v>2</v>
      </c>
      <c r="D31" s="36">
        <f>SUM(E31:I31)</f>
        <v>2816.8461399999997</v>
      </c>
      <c r="E31" s="36">
        <f>E36</f>
        <v>535.51040999999998</v>
      </c>
      <c r="F31" s="36">
        <f>F36</f>
        <v>2281.3357299999998</v>
      </c>
      <c r="G31" s="36">
        <v>0</v>
      </c>
      <c r="H31" s="36">
        <v>0</v>
      </c>
      <c r="I31" s="36">
        <v>0</v>
      </c>
    </row>
    <row r="32" spans="1:9" x14ac:dyDescent="0.2">
      <c r="A32" s="97"/>
      <c r="B32" s="94"/>
      <c r="C32" s="28" t="s">
        <v>3</v>
      </c>
      <c r="D32" s="36">
        <f t="shared" ref="D32:D39" si="9">SUM(E32:I32)</f>
        <v>51.228560000000002</v>
      </c>
      <c r="E32" s="36">
        <f t="shared" ref="E32:I34" si="10">E37</f>
        <v>28.18477</v>
      </c>
      <c r="F32" s="36">
        <f t="shared" si="10"/>
        <v>23.043790000000001</v>
      </c>
      <c r="G32" s="36">
        <f t="shared" si="10"/>
        <v>0</v>
      </c>
      <c r="H32" s="36">
        <f t="shared" si="10"/>
        <v>0</v>
      </c>
      <c r="I32" s="36">
        <f t="shared" si="10"/>
        <v>0</v>
      </c>
    </row>
    <row r="33" spans="1:9" x14ac:dyDescent="0.2">
      <c r="A33" s="97"/>
      <c r="B33" s="94"/>
      <c r="C33" s="28" t="s">
        <v>21</v>
      </c>
      <c r="D33" s="36">
        <f t="shared" si="9"/>
        <v>0</v>
      </c>
      <c r="E33" s="36">
        <f t="shared" si="10"/>
        <v>0</v>
      </c>
      <c r="F33" s="36">
        <f t="shared" si="10"/>
        <v>0</v>
      </c>
      <c r="G33" s="36">
        <f t="shared" si="10"/>
        <v>0</v>
      </c>
      <c r="H33" s="36">
        <f t="shared" si="10"/>
        <v>0</v>
      </c>
      <c r="I33" s="36">
        <f t="shared" si="10"/>
        <v>0</v>
      </c>
    </row>
    <row r="34" spans="1:9" x14ac:dyDescent="0.2">
      <c r="A34" s="98"/>
      <c r="B34" s="95"/>
      <c r="C34" s="28" t="s">
        <v>4</v>
      </c>
      <c r="D34" s="36">
        <f t="shared" si="9"/>
        <v>298.72662000000003</v>
      </c>
      <c r="E34" s="36">
        <f t="shared" si="10"/>
        <v>98.726619999999997</v>
      </c>
      <c r="F34" s="36">
        <f t="shared" si="10"/>
        <v>200</v>
      </c>
      <c r="G34" s="36">
        <f t="shared" si="10"/>
        <v>0</v>
      </c>
      <c r="H34" s="36">
        <f t="shared" si="10"/>
        <v>0</v>
      </c>
      <c r="I34" s="36">
        <f t="shared" si="10"/>
        <v>0</v>
      </c>
    </row>
    <row r="35" spans="1:9" x14ac:dyDescent="0.2">
      <c r="A35" s="84" t="s">
        <v>25</v>
      </c>
      <c r="B35" s="87" t="s">
        <v>75</v>
      </c>
      <c r="C35" s="26" t="s">
        <v>9</v>
      </c>
      <c r="D35" s="37">
        <f>SUM(E35:I35)</f>
        <v>3166.80132</v>
      </c>
      <c r="E35" s="37">
        <f>SUM(E36:E39)</f>
        <v>662.42179999999996</v>
      </c>
      <c r="F35" s="50">
        <f>SUM(F36:F39)</f>
        <v>2504.37952</v>
      </c>
      <c r="G35" s="37">
        <f>SUM(G36:G39)</f>
        <v>0</v>
      </c>
      <c r="H35" s="37">
        <f>SUM(H36:H39)</f>
        <v>0</v>
      </c>
      <c r="I35" s="37">
        <f>SUM(I36:I39)</f>
        <v>0</v>
      </c>
    </row>
    <row r="36" spans="1:9" x14ac:dyDescent="0.2">
      <c r="A36" s="85"/>
      <c r="B36" s="88"/>
      <c r="C36" s="29" t="s">
        <v>2</v>
      </c>
      <c r="D36" s="38">
        <f>SUM(E36:I36)</f>
        <v>2816.8461399999997</v>
      </c>
      <c r="E36" s="38">
        <v>535.51040999999998</v>
      </c>
      <c r="F36" s="51">
        <v>2281.3357299999998</v>
      </c>
      <c r="G36" s="38">
        <v>0</v>
      </c>
      <c r="H36" s="38">
        <v>0</v>
      </c>
      <c r="I36" s="38">
        <v>0</v>
      </c>
    </row>
    <row r="37" spans="1:9" x14ac:dyDescent="0.2">
      <c r="A37" s="85"/>
      <c r="B37" s="88"/>
      <c r="C37" s="18" t="s">
        <v>3</v>
      </c>
      <c r="D37" s="34">
        <v>0</v>
      </c>
      <c r="E37" s="38">
        <v>28.18477</v>
      </c>
      <c r="F37" s="51">
        <v>23.043790000000001</v>
      </c>
      <c r="G37" s="38">
        <v>0</v>
      </c>
      <c r="H37" s="38">
        <v>0</v>
      </c>
      <c r="I37" s="38">
        <v>0</v>
      </c>
    </row>
    <row r="38" spans="1:9" x14ac:dyDescent="0.2">
      <c r="A38" s="85"/>
      <c r="B38" s="88"/>
      <c r="C38" s="18" t="s">
        <v>21</v>
      </c>
      <c r="D38" s="34">
        <f t="shared" si="9"/>
        <v>0</v>
      </c>
      <c r="E38" s="38">
        <v>0</v>
      </c>
      <c r="F38" s="51">
        <v>0</v>
      </c>
      <c r="G38" s="38">
        <v>0</v>
      </c>
      <c r="H38" s="38">
        <v>0</v>
      </c>
      <c r="I38" s="38">
        <v>0</v>
      </c>
    </row>
    <row r="39" spans="1:9" x14ac:dyDescent="0.2">
      <c r="A39" s="86"/>
      <c r="B39" s="89"/>
      <c r="C39" s="18" t="s">
        <v>4</v>
      </c>
      <c r="D39" s="34">
        <f t="shared" si="9"/>
        <v>298.72662000000003</v>
      </c>
      <c r="E39" s="38">
        <v>98.726619999999997</v>
      </c>
      <c r="F39" s="51">
        <v>200</v>
      </c>
      <c r="G39" s="38">
        <v>0</v>
      </c>
      <c r="H39" s="38">
        <v>0</v>
      </c>
      <c r="I39" s="38">
        <v>0</v>
      </c>
    </row>
    <row r="40" spans="1:9" x14ac:dyDescent="0.2">
      <c r="A40" s="103" t="s">
        <v>8</v>
      </c>
      <c r="B40" s="105" t="s">
        <v>72</v>
      </c>
      <c r="C40" s="16" t="s">
        <v>9</v>
      </c>
      <c r="D40" s="42">
        <f t="shared" ref="D40" si="11">SUM(D42:D44)</f>
        <v>40296.065790000008</v>
      </c>
      <c r="E40" s="42">
        <f>E42+E43+E44</f>
        <v>24454.699789999999</v>
      </c>
      <c r="F40" s="42">
        <f>F42+F43+F44</f>
        <v>13479.750999999998</v>
      </c>
      <c r="G40" s="42">
        <f>G42+G43+G44</f>
        <v>787.20500000000004</v>
      </c>
      <c r="H40" s="42">
        <f>H42+H43+H44</f>
        <v>787.20500000000004</v>
      </c>
      <c r="I40" s="42">
        <f>I42+I43+I44</f>
        <v>787.20500000000004</v>
      </c>
    </row>
    <row r="41" spans="1:9" x14ac:dyDescent="0.2">
      <c r="A41" s="104"/>
      <c r="B41" s="106"/>
      <c r="C41" s="16" t="s">
        <v>2</v>
      </c>
      <c r="D41" s="42"/>
      <c r="E41" s="42"/>
      <c r="F41" s="42"/>
      <c r="G41" s="42"/>
      <c r="H41" s="42"/>
      <c r="I41" s="42"/>
    </row>
    <row r="42" spans="1:9" x14ac:dyDescent="0.2">
      <c r="A42" s="104"/>
      <c r="B42" s="106"/>
      <c r="C42" s="16" t="s">
        <v>3</v>
      </c>
      <c r="D42" s="42">
        <f>SUM(E42:I42)</f>
        <v>6462.95</v>
      </c>
      <c r="E42" s="42">
        <f>E47+E56+E65+E82+E103+E112+E121</f>
        <v>6347.73</v>
      </c>
      <c r="F42" s="42">
        <f>F47+F56+F65+F82+F103+F112+F121+F130+F143+F152+F172</f>
        <v>115.22</v>
      </c>
      <c r="G42" s="42">
        <f>G47+G56+G65+G82+G103+G112+G121</f>
        <v>0</v>
      </c>
      <c r="H42" s="42">
        <f>H47+H56+H65+H82+H103+H112+H121</f>
        <v>0</v>
      </c>
      <c r="I42" s="42">
        <f>I47+I56+I65+I82+I103+I112+I121</f>
        <v>0</v>
      </c>
    </row>
    <row r="43" spans="1:9" x14ac:dyDescent="0.2">
      <c r="A43" s="104"/>
      <c r="B43" s="106"/>
      <c r="C43" s="16" t="s">
        <v>21</v>
      </c>
      <c r="D43" s="42">
        <f>SUM(E43:I43)</f>
        <v>12176.375</v>
      </c>
      <c r="E43" s="42">
        <f>E48+E57+E66+E83+E104+E113+E122+E131+E144+E153</f>
        <v>8676.375</v>
      </c>
      <c r="F43" s="42">
        <f>F48+F57+F66+F83+F104+F113+F122+F131+F144+F153+F178</f>
        <v>3500</v>
      </c>
      <c r="G43" s="42">
        <f>G48+G57+G66+G83+G104+G113+G122+G131+G144+G153</f>
        <v>0</v>
      </c>
      <c r="H43" s="42">
        <f>H48+H57+H66+H83+H104+H113+H122+H131+H144+H153</f>
        <v>0</v>
      </c>
      <c r="I43" s="42">
        <f>I48+I57+I66+I83+I104+I113+I122+I131+I144+I153</f>
        <v>0</v>
      </c>
    </row>
    <row r="44" spans="1:9" x14ac:dyDescent="0.2">
      <c r="A44" s="104"/>
      <c r="B44" s="107"/>
      <c r="C44" s="16" t="s">
        <v>4</v>
      </c>
      <c r="D44" s="42">
        <f>SUM(E44:I44)</f>
        <v>21656.740790000003</v>
      </c>
      <c r="E44" s="42">
        <f>E49+E58+E67+E84+E105+E114+E123+E132+E145+E154</f>
        <v>9430.5947899999992</v>
      </c>
      <c r="F44" s="42">
        <f>F49+F58+F67+F84+F105+F114+F123+F132+F154+F145+F174</f>
        <v>9864.530999999999</v>
      </c>
      <c r="G44" s="42">
        <f>G49+G58+G67+G84+G105+G114+G123+G132+G154</f>
        <v>787.20500000000004</v>
      </c>
      <c r="H44" s="42">
        <f>H49+H58+H67+H84+H105+H114+H123+H132+H154</f>
        <v>787.20500000000004</v>
      </c>
      <c r="I44" s="42">
        <f>I49+I58+I67+I84+I105+I114+I123+I132+I154</f>
        <v>787.20500000000004</v>
      </c>
    </row>
    <row r="45" spans="1:9" x14ac:dyDescent="0.2">
      <c r="A45" s="96" t="s">
        <v>19</v>
      </c>
      <c r="B45" s="93" t="s">
        <v>42</v>
      </c>
      <c r="C45" s="17" t="s">
        <v>9</v>
      </c>
      <c r="D45" s="36">
        <f>SUM(E45:I45)</f>
        <v>3764.8679999999999</v>
      </c>
      <c r="E45" s="36">
        <f t="shared" ref="E45:I45" si="12">SUM(E47:E49)</f>
        <v>3664.8679999999999</v>
      </c>
      <c r="F45" s="36">
        <f t="shared" si="12"/>
        <v>100</v>
      </c>
      <c r="G45" s="36">
        <f t="shared" si="12"/>
        <v>0</v>
      </c>
      <c r="H45" s="36">
        <f t="shared" si="12"/>
        <v>0</v>
      </c>
      <c r="I45" s="36">
        <f t="shared" si="12"/>
        <v>0</v>
      </c>
    </row>
    <row r="46" spans="1:9" x14ac:dyDescent="0.2">
      <c r="A46" s="97"/>
      <c r="B46" s="94"/>
      <c r="C46" s="17" t="s">
        <v>2</v>
      </c>
      <c r="D46" s="36"/>
      <c r="E46" s="36"/>
      <c r="F46" s="36"/>
      <c r="G46" s="36"/>
      <c r="H46" s="36"/>
      <c r="I46" s="36"/>
    </row>
    <row r="47" spans="1:9" x14ac:dyDescent="0.2">
      <c r="A47" s="97"/>
      <c r="B47" s="94"/>
      <c r="C47" s="17" t="s">
        <v>3</v>
      </c>
      <c r="D47" s="36">
        <f>SUM(E47:I47)</f>
        <v>0</v>
      </c>
      <c r="E47" s="36">
        <f t="shared" ref="E47:I49" si="13">E51</f>
        <v>0</v>
      </c>
      <c r="F47" s="36">
        <f t="shared" si="13"/>
        <v>0</v>
      </c>
      <c r="G47" s="36">
        <f t="shared" si="13"/>
        <v>0</v>
      </c>
      <c r="H47" s="36">
        <f t="shared" si="13"/>
        <v>0</v>
      </c>
      <c r="I47" s="36">
        <f t="shared" si="13"/>
        <v>0</v>
      </c>
    </row>
    <row r="48" spans="1:9" x14ac:dyDescent="0.2">
      <c r="A48" s="97"/>
      <c r="B48" s="94"/>
      <c r="C48" s="17" t="s">
        <v>21</v>
      </c>
      <c r="D48" s="36">
        <f>SUM(E47:I47)</f>
        <v>0</v>
      </c>
      <c r="E48" s="36">
        <f t="shared" si="13"/>
        <v>2664.8679999999999</v>
      </c>
      <c r="F48" s="36">
        <f t="shared" si="13"/>
        <v>0</v>
      </c>
      <c r="G48" s="36">
        <f t="shared" si="13"/>
        <v>0</v>
      </c>
      <c r="H48" s="36">
        <f t="shared" si="13"/>
        <v>0</v>
      </c>
      <c r="I48" s="36">
        <f t="shared" si="13"/>
        <v>0</v>
      </c>
    </row>
    <row r="49" spans="1:9" x14ac:dyDescent="0.2">
      <c r="A49" s="98"/>
      <c r="B49" s="95"/>
      <c r="C49" s="17" t="s">
        <v>4</v>
      </c>
      <c r="D49" s="36">
        <f>SUM(E48:I48)</f>
        <v>2664.8679999999999</v>
      </c>
      <c r="E49" s="36">
        <f>E53</f>
        <v>1000</v>
      </c>
      <c r="F49" s="36">
        <f t="shared" si="13"/>
        <v>100</v>
      </c>
      <c r="G49" s="36">
        <f t="shared" si="13"/>
        <v>0</v>
      </c>
      <c r="H49" s="36">
        <f t="shared" si="13"/>
        <v>0</v>
      </c>
      <c r="I49" s="36">
        <f t="shared" si="13"/>
        <v>0</v>
      </c>
    </row>
    <row r="50" spans="1:9" x14ac:dyDescent="0.2">
      <c r="A50" s="84" t="s">
        <v>11</v>
      </c>
      <c r="B50" s="100" t="s">
        <v>15</v>
      </c>
      <c r="C50" s="18" t="s">
        <v>9</v>
      </c>
      <c r="D50" s="34">
        <f>SUM(E50:I50)</f>
        <v>3764.8679999999999</v>
      </c>
      <c r="E50" s="34">
        <f>E51+E53+E52</f>
        <v>3664.8679999999999</v>
      </c>
      <c r="F50" s="34">
        <f>F51+F53</f>
        <v>100</v>
      </c>
      <c r="G50" s="34">
        <f>G51+G53</f>
        <v>0</v>
      </c>
      <c r="H50" s="34">
        <f>H51+H53</f>
        <v>0</v>
      </c>
      <c r="I50" s="34">
        <f>I51+I53</f>
        <v>0</v>
      </c>
    </row>
    <row r="51" spans="1:9" x14ac:dyDescent="0.2">
      <c r="A51" s="85"/>
      <c r="B51" s="101"/>
      <c r="C51" s="18" t="s">
        <v>3</v>
      </c>
      <c r="D51" s="34">
        <f>SUM(E51:I51)</f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</row>
    <row r="52" spans="1:9" x14ac:dyDescent="0.2">
      <c r="A52" s="85"/>
      <c r="B52" s="101"/>
      <c r="C52" s="18" t="s">
        <v>21</v>
      </c>
      <c r="D52" s="34">
        <f>SUM(E52:I52)</f>
        <v>2664.8679999999999</v>
      </c>
      <c r="E52" s="34">
        <f>1300+1364.868</f>
        <v>2664.8679999999999</v>
      </c>
      <c r="F52" s="34">
        <v>0</v>
      </c>
      <c r="G52" s="34">
        <v>0</v>
      </c>
      <c r="H52" s="34">
        <v>0</v>
      </c>
      <c r="I52" s="34">
        <v>0</v>
      </c>
    </row>
    <row r="53" spans="1:9" x14ac:dyDescent="0.2">
      <c r="A53" s="85"/>
      <c r="B53" s="102"/>
      <c r="C53" s="18" t="s">
        <v>4</v>
      </c>
      <c r="D53" s="34">
        <f>SUM(E53:I53)</f>
        <v>1100</v>
      </c>
      <c r="E53" s="34">
        <v>1000</v>
      </c>
      <c r="F53" s="34">
        <v>100</v>
      </c>
      <c r="G53" s="34">
        <v>0</v>
      </c>
      <c r="H53" s="34">
        <v>0</v>
      </c>
      <c r="I53" s="34">
        <v>0</v>
      </c>
    </row>
    <row r="54" spans="1:9" x14ac:dyDescent="0.2">
      <c r="A54" s="96" t="s">
        <v>20</v>
      </c>
      <c r="B54" s="93" t="s">
        <v>43</v>
      </c>
      <c r="C54" s="17" t="s">
        <v>9</v>
      </c>
      <c r="D54" s="36">
        <f t="shared" ref="D54:I54" si="14">SUM(D56:D58)</f>
        <v>334.28300000000002</v>
      </c>
      <c r="E54" s="36">
        <f t="shared" si="14"/>
        <v>279.59899999999999</v>
      </c>
      <c r="F54" s="36">
        <f t="shared" si="14"/>
        <v>24.684000000000001</v>
      </c>
      <c r="G54" s="36">
        <f t="shared" si="14"/>
        <v>10</v>
      </c>
      <c r="H54" s="36">
        <f t="shared" si="14"/>
        <v>10</v>
      </c>
      <c r="I54" s="36">
        <f t="shared" si="14"/>
        <v>10</v>
      </c>
    </row>
    <row r="55" spans="1:9" x14ac:dyDescent="0.2">
      <c r="A55" s="97"/>
      <c r="B55" s="94"/>
      <c r="C55" s="17" t="s">
        <v>2</v>
      </c>
      <c r="D55" s="36"/>
      <c r="E55" s="36"/>
      <c r="F55" s="36"/>
      <c r="G55" s="36"/>
      <c r="H55" s="36"/>
      <c r="I55" s="36"/>
    </row>
    <row r="56" spans="1:9" x14ac:dyDescent="0.2">
      <c r="A56" s="97"/>
      <c r="B56" s="94"/>
      <c r="C56" s="17" t="s">
        <v>3</v>
      </c>
      <c r="D56" s="36">
        <f t="shared" ref="D56:D62" si="15">SUM(E56:I56)</f>
        <v>4.6840000000000002</v>
      </c>
      <c r="E56" s="36">
        <f>E60</f>
        <v>0</v>
      </c>
      <c r="F56" s="36">
        <f>F60</f>
        <v>4.6840000000000002</v>
      </c>
      <c r="G56" s="36">
        <f>G60</f>
        <v>0</v>
      </c>
      <c r="H56" s="36">
        <f>H60</f>
        <v>0</v>
      </c>
      <c r="I56" s="36">
        <f>I60</f>
        <v>0</v>
      </c>
    </row>
    <row r="57" spans="1:9" x14ac:dyDescent="0.2">
      <c r="A57" s="97"/>
      <c r="B57" s="94"/>
      <c r="C57" s="17" t="s">
        <v>21</v>
      </c>
      <c r="D57" s="36">
        <f t="shared" si="15"/>
        <v>265.95400000000001</v>
      </c>
      <c r="E57" s="36">
        <f t="shared" ref="E57:I58" si="16">E61</f>
        <v>265.95400000000001</v>
      </c>
      <c r="F57" s="36">
        <f t="shared" si="16"/>
        <v>0</v>
      </c>
      <c r="G57" s="36">
        <f t="shared" si="16"/>
        <v>0</v>
      </c>
      <c r="H57" s="36">
        <f t="shared" si="16"/>
        <v>0</v>
      </c>
      <c r="I57" s="36">
        <f t="shared" si="16"/>
        <v>0</v>
      </c>
    </row>
    <row r="58" spans="1:9" x14ac:dyDescent="0.2">
      <c r="A58" s="98"/>
      <c r="B58" s="95"/>
      <c r="C58" s="17" t="s">
        <v>4</v>
      </c>
      <c r="D58" s="36">
        <f t="shared" si="15"/>
        <v>63.644999999999996</v>
      </c>
      <c r="E58" s="36">
        <f>E62</f>
        <v>13.645</v>
      </c>
      <c r="F58" s="36">
        <f t="shared" si="16"/>
        <v>20</v>
      </c>
      <c r="G58" s="36">
        <f t="shared" si="16"/>
        <v>10</v>
      </c>
      <c r="H58" s="36">
        <f t="shared" si="16"/>
        <v>10</v>
      </c>
      <c r="I58" s="36">
        <f t="shared" si="16"/>
        <v>10</v>
      </c>
    </row>
    <row r="59" spans="1:9" x14ac:dyDescent="0.2">
      <c r="A59" s="84" t="s">
        <v>12</v>
      </c>
      <c r="B59" s="87" t="s">
        <v>26</v>
      </c>
      <c r="C59" s="18" t="s">
        <v>9</v>
      </c>
      <c r="D59" s="34">
        <f t="shared" si="15"/>
        <v>334.28300000000002</v>
      </c>
      <c r="E59" s="34">
        <f t="shared" ref="E59:I59" si="17">SUM(E60:E62)</f>
        <v>279.59899999999999</v>
      </c>
      <c r="F59" s="34">
        <f t="shared" si="17"/>
        <v>24.684000000000001</v>
      </c>
      <c r="G59" s="34">
        <f t="shared" si="17"/>
        <v>10</v>
      </c>
      <c r="H59" s="34">
        <f t="shared" si="17"/>
        <v>10</v>
      </c>
      <c r="I59" s="34">
        <f t="shared" si="17"/>
        <v>10</v>
      </c>
    </row>
    <row r="60" spans="1:9" x14ac:dyDescent="0.2">
      <c r="A60" s="85"/>
      <c r="B60" s="88"/>
      <c r="C60" s="18" t="s">
        <v>3</v>
      </c>
      <c r="D60" s="34">
        <f t="shared" si="15"/>
        <v>4.6840000000000002</v>
      </c>
      <c r="E60" s="34">
        <v>0</v>
      </c>
      <c r="F60" s="34">
        <v>4.6840000000000002</v>
      </c>
      <c r="G60" s="34">
        <v>0</v>
      </c>
      <c r="H60" s="34">
        <v>0</v>
      </c>
      <c r="I60" s="34">
        <v>0</v>
      </c>
    </row>
    <row r="61" spans="1:9" x14ac:dyDescent="0.2">
      <c r="A61" s="85"/>
      <c r="B61" s="88"/>
      <c r="C61" s="18" t="s">
        <v>21</v>
      </c>
      <c r="D61" s="34">
        <f t="shared" si="15"/>
        <v>265.95400000000001</v>
      </c>
      <c r="E61" s="34">
        <v>265.95400000000001</v>
      </c>
      <c r="F61" s="34">
        <v>0</v>
      </c>
      <c r="G61" s="34">
        <v>0</v>
      </c>
      <c r="H61" s="34">
        <v>0</v>
      </c>
      <c r="I61" s="34">
        <v>0</v>
      </c>
    </row>
    <row r="62" spans="1:9" x14ac:dyDescent="0.2">
      <c r="A62" s="85"/>
      <c r="B62" s="89"/>
      <c r="C62" s="18" t="s">
        <v>4</v>
      </c>
      <c r="D62" s="34">
        <f t="shared" si="15"/>
        <v>63.644999999999996</v>
      </c>
      <c r="E62" s="34">
        <v>13.645</v>
      </c>
      <c r="F62" s="34">
        <v>20</v>
      </c>
      <c r="G62" s="34">
        <v>10</v>
      </c>
      <c r="H62" s="34">
        <v>10</v>
      </c>
      <c r="I62" s="34">
        <v>10</v>
      </c>
    </row>
    <row r="63" spans="1:9" x14ac:dyDescent="0.2">
      <c r="A63" s="96" t="s">
        <v>32</v>
      </c>
      <c r="B63" s="93" t="s">
        <v>44</v>
      </c>
      <c r="C63" s="17" t="s">
        <v>9</v>
      </c>
      <c r="D63" s="36">
        <f t="shared" ref="D63:I63" si="18">SUM(D65:D67)</f>
        <v>14398.651000000002</v>
      </c>
      <c r="E63" s="36">
        <f t="shared" si="18"/>
        <v>7222.13</v>
      </c>
      <c r="F63" s="36">
        <f t="shared" si="18"/>
        <v>7176.5210000000006</v>
      </c>
      <c r="G63" s="36">
        <f t="shared" si="18"/>
        <v>0</v>
      </c>
      <c r="H63" s="36">
        <f t="shared" si="18"/>
        <v>0</v>
      </c>
      <c r="I63" s="36">
        <f t="shared" si="18"/>
        <v>0</v>
      </c>
    </row>
    <row r="64" spans="1:9" x14ac:dyDescent="0.2">
      <c r="A64" s="97"/>
      <c r="B64" s="94"/>
      <c r="C64" s="17" t="s">
        <v>2</v>
      </c>
      <c r="D64" s="36"/>
      <c r="E64" s="36"/>
      <c r="F64" s="36"/>
      <c r="G64" s="36"/>
      <c r="H64" s="36"/>
      <c r="I64" s="36"/>
    </row>
    <row r="65" spans="1:9" x14ac:dyDescent="0.2">
      <c r="A65" s="97"/>
      <c r="B65" s="94"/>
      <c r="C65" s="17" t="s">
        <v>3</v>
      </c>
      <c r="D65" s="36">
        <f>SUM(E65:I65)</f>
        <v>6051.5209999999997</v>
      </c>
      <c r="E65" s="36">
        <f t="shared" ref="E65:I67" si="19">E77+E73+E69</f>
        <v>6000</v>
      </c>
      <c r="F65" s="36">
        <f t="shared" si="19"/>
        <v>51.521000000000001</v>
      </c>
      <c r="G65" s="36">
        <f t="shared" si="19"/>
        <v>0</v>
      </c>
      <c r="H65" s="36">
        <f t="shared" si="19"/>
        <v>0</v>
      </c>
      <c r="I65" s="36">
        <f t="shared" si="19"/>
        <v>0</v>
      </c>
    </row>
    <row r="66" spans="1:9" x14ac:dyDescent="0.2">
      <c r="A66" s="97"/>
      <c r="B66" s="94"/>
      <c r="C66" s="17" t="s">
        <v>21</v>
      </c>
      <c r="D66" s="36">
        <f>SUM(E66:I66)</f>
        <v>3700</v>
      </c>
      <c r="E66" s="36">
        <f t="shared" si="19"/>
        <v>700</v>
      </c>
      <c r="F66" s="36">
        <f t="shared" si="19"/>
        <v>3000</v>
      </c>
      <c r="G66" s="36">
        <f t="shared" si="19"/>
        <v>0</v>
      </c>
      <c r="H66" s="36">
        <f t="shared" si="19"/>
        <v>0</v>
      </c>
      <c r="I66" s="36">
        <f t="shared" si="19"/>
        <v>0</v>
      </c>
    </row>
    <row r="67" spans="1:9" x14ac:dyDescent="0.2">
      <c r="A67" s="98"/>
      <c r="B67" s="95"/>
      <c r="C67" s="17" t="s">
        <v>4</v>
      </c>
      <c r="D67" s="36">
        <f>SUM(E67:I67)</f>
        <v>4647.13</v>
      </c>
      <c r="E67" s="36">
        <f>E71+E75+E79</f>
        <v>522.13</v>
      </c>
      <c r="F67" s="36">
        <f t="shared" si="19"/>
        <v>4125</v>
      </c>
      <c r="G67" s="36">
        <f t="shared" si="19"/>
        <v>0</v>
      </c>
      <c r="H67" s="36">
        <f t="shared" si="19"/>
        <v>0</v>
      </c>
      <c r="I67" s="36">
        <f t="shared" si="19"/>
        <v>0</v>
      </c>
    </row>
    <row r="68" spans="1:9" x14ac:dyDescent="0.2">
      <c r="A68" s="84" t="s">
        <v>33</v>
      </c>
      <c r="B68" s="87" t="s">
        <v>34</v>
      </c>
      <c r="C68" s="18" t="s">
        <v>9</v>
      </c>
      <c r="D68" s="34">
        <f t="shared" ref="D68:E68" si="20">SUM(D69:D71)</f>
        <v>13822.130000000001</v>
      </c>
      <c r="E68" s="34">
        <f t="shared" si="20"/>
        <v>7222.13</v>
      </c>
      <c r="F68" s="34">
        <f t="shared" ref="F68:I68" si="21">SUM(F69:F71)</f>
        <v>6600</v>
      </c>
      <c r="G68" s="34">
        <f t="shared" si="21"/>
        <v>0</v>
      </c>
      <c r="H68" s="34">
        <f t="shared" si="21"/>
        <v>0</v>
      </c>
      <c r="I68" s="34">
        <f t="shared" si="21"/>
        <v>0</v>
      </c>
    </row>
    <row r="69" spans="1:9" x14ac:dyDescent="0.2">
      <c r="A69" s="85"/>
      <c r="B69" s="88"/>
      <c r="C69" s="18" t="s">
        <v>3</v>
      </c>
      <c r="D69" s="34">
        <f>SUM(E69:I69)</f>
        <v>6000</v>
      </c>
      <c r="E69" s="34">
        <v>6000</v>
      </c>
      <c r="F69" s="34">
        <v>0</v>
      </c>
      <c r="G69" s="34">
        <v>0</v>
      </c>
      <c r="H69" s="34">
        <v>0</v>
      </c>
      <c r="I69" s="34">
        <v>0</v>
      </c>
    </row>
    <row r="70" spans="1:9" x14ac:dyDescent="0.2">
      <c r="A70" s="85"/>
      <c r="B70" s="88"/>
      <c r="C70" s="18" t="s">
        <v>21</v>
      </c>
      <c r="D70" s="34">
        <f>SUM(E70:I70)</f>
        <v>3700</v>
      </c>
      <c r="E70" s="34">
        <v>700</v>
      </c>
      <c r="F70" s="47">
        <v>3000</v>
      </c>
      <c r="G70" s="34">
        <v>0</v>
      </c>
      <c r="H70" s="34">
        <v>0</v>
      </c>
      <c r="I70" s="34">
        <v>0</v>
      </c>
    </row>
    <row r="71" spans="1:9" x14ac:dyDescent="0.2">
      <c r="A71" s="86"/>
      <c r="B71" s="89"/>
      <c r="C71" s="18" t="s">
        <v>4</v>
      </c>
      <c r="D71" s="34">
        <f>SUM(E71:I71)</f>
        <v>4122.13</v>
      </c>
      <c r="E71" s="34">
        <v>522.13</v>
      </c>
      <c r="F71" s="47">
        <v>3600</v>
      </c>
      <c r="G71" s="34">
        <v>0</v>
      </c>
      <c r="H71" s="34">
        <v>0</v>
      </c>
      <c r="I71" s="34">
        <v>0</v>
      </c>
    </row>
    <row r="72" spans="1:9" x14ac:dyDescent="0.2">
      <c r="A72" s="84" t="s">
        <v>45</v>
      </c>
      <c r="B72" s="100" t="s">
        <v>27</v>
      </c>
      <c r="C72" s="18" t="s">
        <v>9</v>
      </c>
      <c r="D72" s="34">
        <f t="shared" ref="D72:I72" si="22">SUM(D73:D75)</f>
        <v>576.52099999999996</v>
      </c>
      <c r="E72" s="34">
        <f t="shared" si="22"/>
        <v>0</v>
      </c>
      <c r="F72" s="34">
        <f t="shared" si="22"/>
        <v>576.52099999999996</v>
      </c>
      <c r="G72" s="34">
        <f t="shared" si="22"/>
        <v>0</v>
      </c>
      <c r="H72" s="34">
        <f t="shared" si="22"/>
        <v>0</v>
      </c>
      <c r="I72" s="34">
        <f t="shared" si="22"/>
        <v>0</v>
      </c>
    </row>
    <row r="73" spans="1:9" x14ac:dyDescent="0.2">
      <c r="A73" s="85"/>
      <c r="B73" s="101"/>
      <c r="C73" s="18" t="s">
        <v>3</v>
      </c>
      <c r="D73" s="34">
        <f>SUM(E73:I73)</f>
        <v>51.521000000000001</v>
      </c>
      <c r="E73" s="34">
        <v>0</v>
      </c>
      <c r="F73" s="34">
        <v>51.521000000000001</v>
      </c>
      <c r="G73" s="34">
        <v>0</v>
      </c>
      <c r="H73" s="34">
        <v>0</v>
      </c>
      <c r="I73" s="34">
        <v>0</v>
      </c>
    </row>
    <row r="74" spans="1:9" x14ac:dyDescent="0.2">
      <c r="A74" s="85"/>
      <c r="B74" s="101"/>
      <c r="C74" s="18" t="s">
        <v>21</v>
      </c>
      <c r="D74" s="34">
        <f>SUM(E74:I74)</f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</row>
    <row r="75" spans="1:9" x14ac:dyDescent="0.2">
      <c r="A75" s="86"/>
      <c r="B75" s="102"/>
      <c r="C75" s="18" t="s">
        <v>4</v>
      </c>
      <c r="D75" s="34">
        <f>SUM(E75:I75)</f>
        <v>525</v>
      </c>
      <c r="E75" s="34">
        <v>0</v>
      </c>
      <c r="F75" s="34">
        <v>525</v>
      </c>
      <c r="G75" s="34">
        <v>0</v>
      </c>
      <c r="H75" s="34">
        <v>0</v>
      </c>
      <c r="I75" s="34">
        <v>0</v>
      </c>
    </row>
    <row r="76" spans="1:9" x14ac:dyDescent="0.2">
      <c r="A76" s="84" t="s">
        <v>46</v>
      </c>
      <c r="B76" s="100" t="s">
        <v>36</v>
      </c>
      <c r="C76" s="18" t="s">
        <v>9</v>
      </c>
      <c r="D76" s="34">
        <f t="shared" ref="D76:I76" si="23">SUM(D77:D79)</f>
        <v>0</v>
      </c>
      <c r="E76" s="34">
        <f t="shared" si="23"/>
        <v>0</v>
      </c>
      <c r="F76" s="34">
        <f t="shared" si="23"/>
        <v>0</v>
      </c>
      <c r="G76" s="34">
        <f t="shared" si="23"/>
        <v>0</v>
      </c>
      <c r="H76" s="34">
        <f t="shared" si="23"/>
        <v>0</v>
      </c>
      <c r="I76" s="34">
        <f t="shared" si="23"/>
        <v>0</v>
      </c>
    </row>
    <row r="77" spans="1:9" x14ac:dyDescent="0.2">
      <c r="A77" s="85"/>
      <c r="B77" s="101"/>
      <c r="C77" s="18" t="s">
        <v>3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</row>
    <row r="78" spans="1:9" x14ac:dyDescent="0.2">
      <c r="A78" s="85"/>
      <c r="B78" s="101"/>
      <c r="C78" s="18" t="s">
        <v>21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</row>
    <row r="79" spans="1:9" x14ac:dyDescent="0.2">
      <c r="A79" s="86"/>
      <c r="B79" s="102"/>
      <c r="C79" s="18" t="s">
        <v>4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</row>
    <row r="80" spans="1:9" x14ac:dyDescent="0.2">
      <c r="A80" s="96" t="s">
        <v>47</v>
      </c>
      <c r="B80" s="93" t="s">
        <v>49</v>
      </c>
      <c r="C80" s="17" t="s">
        <v>9</v>
      </c>
      <c r="D80" s="36">
        <f t="shared" ref="D80:I80" si="24">SUM(D82:D84)</f>
        <v>3743.6769999999997</v>
      </c>
      <c r="E80" s="36">
        <f t="shared" si="24"/>
        <v>3547.73</v>
      </c>
      <c r="F80" s="36">
        <f t="shared" si="24"/>
        <v>195.947</v>
      </c>
      <c r="G80" s="36">
        <f t="shared" si="24"/>
        <v>0</v>
      </c>
      <c r="H80" s="36">
        <f t="shared" si="24"/>
        <v>0</v>
      </c>
      <c r="I80" s="36">
        <f t="shared" si="24"/>
        <v>0</v>
      </c>
    </row>
    <row r="81" spans="1:9" x14ac:dyDescent="0.2">
      <c r="A81" s="97"/>
      <c r="B81" s="94"/>
      <c r="C81" s="17" t="s">
        <v>2</v>
      </c>
      <c r="D81" s="36"/>
      <c r="E81" s="36"/>
      <c r="F81" s="36"/>
      <c r="G81" s="36"/>
      <c r="H81" s="36"/>
      <c r="I81" s="36"/>
    </row>
    <row r="82" spans="1:9" x14ac:dyDescent="0.2">
      <c r="A82" s="97"/>
      <c r="B82" s="94"/>
      <c r="C82" s="17" t="s">
        <v>3</v>
      </c>
      <c r="D82" s="36">
        <f>SUM(E82:I82)</f>
        <v>385.20000000000005</v>
      </c>
      <c r="E82" s="36">
        <f>E86</f>
        <v>347.73</v>
      </c>
      <c r="F82" s="36">
        <f>F86</f>
        <v>37.47</v>
      </c>
      <c r="G82" s="36">
        <f>G86</f>
        <v>0</v>
      </c>
      <c r="H82" s="36">
        <f>H86</f>
        <v>0</v>
      </c>
      <c r="I82" s="36">
        <f>I86</f>
        <v>0</v>
      </c>
    </row>
    <row r="83" spans="1:9" x14ac:dyDescent="0.2">
      <c r="A83" s="97"/>
      <c r="B83" s="94"/>
      <c r="C83" s="17" t="s">
        <v>21</v>
      </c>
      <c r="D83" s="36">
        <f>SUM(E83:I83)</f>
        <v>2400</v>
      </c>
      <c r="E83" s="36">
        <f t="shared" ref="E83:I83" si="25">E87</f>
        <v>2400</v>
      </c>
      <c r="F83" s="36">
        <f t="shared" si="25"/>
        <v>0</v>
      </c>
      <c r="G83" s="36">
        <f t="shared" si="25"/>
        <v>0</v>
      </c>
      <c r="H83" s="36">
        <f t="shared" si="25"/>
        <v>0</v>
      </c>
      <c r="I83" s="36">
        <f t="shared" si="25"/>
        <v>0</v>
      </c>
    </row>
    <row r="84" spans="1:9" x14ac:dyDescent="0.2">
      <c r="A84" s="98"/>
      <c r="B84" s="95"/>
      <c r="C84" s="17" t="s">
        <v>4</v>
      </c>
      <c r="D84" s="36">
        <f>SUM(E84:I84)</f>
        <v>958.47699999999998</v>
      </c>
      <c r="E84" s="36">
        <f>E88</f>
        <v>800</v>
      </c>
      <c r="F84" s="36">
        <f>F88</f>
        <v>158.477</v>
      </c>
      <c r="G84" s="36">
        <f>G88</f>
        <v>0</v>
      </c>
      <c r="H84" s="36">
        <f>H88</f>
        <v>0</v>
      </c>
      <c r="I84" s="36">
        <f>I88</f>
        <v>0</v>
      </c>
    </row>
    <row r="85" spans="1:9" x14ac:dyDescent="0.2">
      <c r="A85" s="84" t="s">
        <v>48</v>
      </c>
      <c r="B85" s="87" t="s">
        <v>28</v>
      </c>
      <c r="C85" s="18" t="s">
        <v>9</v>
      </c>
      <c r="D85" s="39">
        <f>E85+F85+G85+H85+I85</f>
        <v>3743.6770000000001</v>
      </c>
      <c r="E85" s="34">
        <f>E86+E87+E88</f>
        <v>3547.73</v>
      </c>
      <c r="F85" s="34">
        <f>F86+F87+F88</f>
        <v>195.947</v>
      </c>
      <c r="G85" s="34">
        <f>G86+G87+G88</f>
        <v>0</v>
      </c>
      <c r="H85" s="34">
        <f>H86+H87+H88</f>
        <v>0</v>
      </c>
      <c r="I85" s="34">
        <f>I86+I87+I88</f>
        <v>0</v>
      </c>
    </row>
    <row r="86" spans="1:9" x14ac:dyDescent="0.2">
      <c r="A86" s="85"/>
      <c r="B86" s="88"/>
      <c r="C86" s="18" t="s">
        <v>3</v>
      </c>
      <c r="D86" s="39">
        <f>E86+F86+G86+H86+I86</f>
        <v>385.20000000000005</v>
      </c>
      <c r="E86" s="34">
        <f>E90+E94+E98</f>
        <v>347.73</v>
      </c>
      <c r="F86" s="34">
        <v>37.47</v>
      </c>
      <c r="G86" s="34">
        <v>0</v>
      </c>
      <c r="H86" s="34">
        <v>0</v>
      </c>
      <c r="I86" s="34">
        <v>0</v>
      </c>
    </row>
    <row r="87" spans="1:9" x14ac:dyDescent="0.2">
      <c r="A87" s="85"/>
      <c r="B87" s="88"/>
      <c r="C87" s="18" t="s">
        <v>21</v>
      </c>
      <c r="D87" s="39">
        <f>E87+F87+G87+H87+I87</f>
        <v>2400</v>
      </c>
      <c r="E87" s="34">
        <f>E91+E95+E99</f>
        <v>2400</v>
      </c>
      <c r="F87" s="34">
        <v>0</v>
      </c>
      <c r="G87" s="34">
        <v>0</v>
      </c>
      <c r="H87" s="34">
        <v>0</v>
      </c>
      <c r="I87" s="34">
        <v>0</v>
      </c>
    </row>
    <row r="88" spans="1:9" x14ac:dyDescent="0.2">
      <c r="A88" s="86"/>
      <c r="B88" s="89"/>
      <c r="C88" s="18" t="s">
        <v>4</v>
      </c>
      <c r="D88" s="39">
        <f>E88+F88+G88+H88+I88</f>
        <v>958.47699999999998</v>
      </c>
      <c r="E88" s="34">
        <f>E92+E96+E100</f>
        <v>800</v>
      </c>
      <c r="F88" s="34">
        <v>158.477</v>
      </c>
      <c r="G88" s="34">
        <v>0</v>
      </c>
      <c r="H88" s="34">
        <v>0</v>
      </c>
      <c r="I88" s="34">
        <v>0</v>
      </c>
    </row>
    <row r="89" spans="1:9" x14ac:dyDescent="0.2">
      <c r="A89" s="99" t="s">
        <v>77</v>
      </c>
      <c r="B89" s="87" t="s">
        <v>81</v>
      </c>
      <c r="C89" s="18" t="s">
        <v>9</v>
      </c>
      <c r="D89" s="39">
        <f>E89+F89+G89+H89+I89</f>
        <v>400</v>
      </c>
      <c r="E89" s="34">
        <f>E90+E91+E92</f>
        <v>400</v>
      </c>
      <c r="F89" s="34">
        <v>0</v>
      </c>
      <c r="G89" s="34">
        <v>0</v>
      </c>
      <c r="H89" s="34">
        <v>0</v>
      </c>
      <c r="I89" s="34">
        <v>0</v>
      </c>
    </row>
    <row r="90" spans="1:9" x14ac:dyDescent="0.2">
      <c r="A90" s="99"/>
      <c r="B90" s="88"/>
      <c r="C90" s="18" t="s">
        <v>3</v>
      </c>
      <c r="D90" s="39">
        <f t="shared" ref="D90:D100" si="26">SUM(E90:I90)</f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</row>
    <row r="91" spans="1:9" x14ac:dyDescent="0.2">
      <c r="A91" s="99"/>
      <c r="B91" s="88"/>
      <c r="C91" s="18" t="s">
        <v>21</v>
      </c>
      <c r="D91" s="39">
        <f t="shared" si="26"/>
        <v>400</v>
      </c>
      <c r="E91" s="34">
        <v>400</v>
      </c>
      <c r="F91" s="34">
        <v>0</v>
      </c>
      <c r="G91" s="34">
        <v>0</v>
      </c>
      <c r="H91" s="34">
        <v>0</v>
      </c>
      <c r="I91" s="34">
        <v>0</v>
      </c>
    </row>
    <row r="92" spans="1:9" x14ac:dyDescent="0.2">
      <c r="A92" s="99"/>
      <c r="B92" s="89"/>
      <c r="C92" s="18" t="s">
        <v>4</v>
      </c>
      <c r="D92" s="39">
        <f t="shared" si="26"/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</row>
    <row r="93" spans="1:9" x14ac:dyDescent="0.2">
      <c r="A93" s="99" t="s">
        <v>78</v>
      </c>
      <c r="B93" s="87" t="s">
        <v>80</v>
      </c>
      <c r="C93" s="18" t="s">
        <v>9</v>
      </c>
      <c r="D93" s="39">
        <f t="shared" si="26"/>
        <v>300</v>
      </c>
      <c r="E93" s="34">
        <f>E94+E95+E96</f>
        <v>300</v>
      </c>
      <c r="F93" s="34">
        <v>0</v>
      </c>
      <c r="G93" s="34">
        <v>0</v>
      </c>
      <c r="H93" s="34">
        <v>0</v>
      </c>
      <c r="I93" s="34">
        <v>0</v>
      </c>
    </row>
    <row r="94" spans="1:9" x14ac:dyDescent="0.2">
      <c r="A94" s="99"/>
      <c r="B94" s="88"/>
      <c r="C94" s="18" t="s">
        <v>3</v>
      </c>
      <c r="D94" s="39">
        <f t="shared" si="26"/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</row>
    <row r="95" spans="1:9" x14ac:dyDescent="0.2">
      <c r="A95" s="99"/>
      <c r="B95" s="88"/>
      <c r="C95" s="18" t="s">
        <v>21</v>
      </c>
      <c r="D95" s="39">
        <f t="shared" si="26"/>
        <v>300</v>
      </c>
      <c r="E95" s="34">
        <v>300</v>
      </c>
      <c r="F95" s="34">
        <v>0</v>
      </c>
      <c r="G95" s="34">
        <v>0</v>
      </c>
      <c r="H95" s="34">
        <v>0</v>
      </c>
      <c r="I95" s="34">
        <v>0</v>
      </c>
    </row>
    <row r="96" spans="1:9" x14ac:dyDescent="0.2">
      <c r="A96" s="99"/>
      <c r="B96" s="89"/>
      <c r="C96" s="18" t="s">
        <v>4</v>
      </c>
      <c r="D96" s="39">
        <f t="shared" si="26"/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</row>
    <row r="97" spans="1:9" x14ac:dyDescent="0.2">
      <c r="A97" s="85" t="s">
        <v>79</v>
      </c>
      <c r="B97" s="87" t="s">
        <v>82</v>
      </c>
      <c r="C97" s="18" t="s">
        <v>9</v>
      </c>
      <c r="D97" s="39">
        <f t="shared" si="26"/>
        <v>2847.73</v>
      </c>
      <c r="E97" s="34">
        <f>E98+E99+E100</f>
        <v>2847.73</v>
      </c>
      <c r="F97" s="34">
        <v>0</v>
      </c>
      <c r="G97" s="34">
        <v>0</v>
      </c>
      <c r="H97" s="34">
        <v>0</v>
      </c>
      <c r="I97" s="34">
        <v>0</v>
      </c>
    </row>
    <row r="98" spans="1:9" x14ac:dyDescent="0.2">
      <c r="A98" s="85"/>
      <c r="B98" s="88"/>
      <c r="C98" s="18" t="s">
        <v>3</v>
      </c>
      <c r="D98" s="39">
        <f t="shared" si="26"/>
        <v>347.73</v>
      </c>
      <c r="E98" s="34">
        <v>347.73</v>
      </c>
      <c r="F98" s="34">
        <v>0</v>
      </c>
      <c r="G98" s="34">
        <v>0</v>
      </c>
      <c r="H98" s="34">
        <v>0</v>
      </c>
      <c r="I98" s="34">
        <v>0</v>
      </c>
    </row>
    <row r="99" spans="1:9" x14ac:dyDescent="0.2">
      <c r="A99" s="85"/>
      <c r="B99" s="88"/>
      <c r="C99" s="18" t="s">
        <v>21</v>
      </c>
      <c r="D99" s="39">
        <f t="shared" si="26"/>
        <v>1700</v>
      </c>
      <c r="E99" s="34">
        <v>1700</v>
      </c>
      <c r="F99" s="34">
        <v>0</v>
      </c>
      <c r="G99" s="34">
        <v>0</v>
      </c>
      <c r="H99" s="34">
        <v>0</v>
      </c>
      <c r="I99" s="34">
        <v>0</v>
      </c>
    </row>
    <row r="100" spans="1:9" x14ac:dyDescent="0.2">
      <c r="A100" s="86"/>
      <c r="B100" s="89"/>
      <c r="C100" s="18" t="s">
        <v>4</v>
      </c>
      <c r="D100" s="39">
        <f t="shared" si="26"/>
        <v>800</v>
      </c>
      <c r="E100" s="34">
        <v>800</v>
      </c>
      <c r="F100" s="34">
        <v>0</v>
      </c>
      <c r="G100" s="34">
        <v>0</v>
      </c>
      <c r="H100" s="34">
        <v>0</v>
      </c>
      <c r="I100" s="34">
        <v>0</v>
      </c>
    </row>
    <row r="101" spans="1:9" x14ac:dyDescent="0.2">
      <c r="A101" s="96" t="s">
        <v>50</v>
      </c>
      <c r="B101" s="93" t="s">
        <v>51</v>
      </c>
      <c r="C101" s="17" t="s">
        <v>9</v>
      </c>
      <c r="D101" s="36">
        <f t="shared" ref="D101:E101" si="27">SUM(D103:D105)</f>
        <v>359.36700000000002</v>
      </c>
      <c r="E101" s="36">
        <f t="shared" si="27"/>
        <v>0</v>
      </c>
      <c r="F101" s="36">
        <f t="shared" ref="F101:I101" si="28">SUM(F103:F105)</f>
        <v>209.36699999999999</v>
      </c>
      <c r="G101" s="36">
        <f t="shared" si="28"/>
        <v>50</v>
      </c>
      <c r="H101" s="36">
        <f t="shared" si="28"/>
        <v>50</v>
      </c>
      <c r="I101" s="36">
        <f t="shared" si="28"/>
        <v>50</v>
      </c>
    </row>
    <row r="102" spans="1:9" x14ac:dyDescent="0.2">
      <c r="A102" s="97"/>
      <c r="B102" s="94"/>
      <c r="C102" s="17" t="s">
        <v>2</v>
      </c>
      <c r="D102" s="36"/>
      <c r="E102" s="36"/>
      <c r="F102" s="36"/>
      <c r="G102" s="36"/>
      <c r="H102" s="36"/>
      <c r="I102" s="36"/>
    </row>
    <row r="103" spans="1:9" x14ac:dyDescent="0.2">
      <c r="A103" s="97"/>
      <c r="B103" s="94"/>
      <c r="C103" s="17" t="s">
        <v>3</v>
      </c>
      <c r="D103" s="36">
        <f>SUM(E103:I103)</f>
        <v>9.3670000000000009</v>
      </c>
      <c r="E103" s="36">
        <f>E107</f>
        <v>0</v>
      </c>
      <c r="F103" s="36">
        <f>F107</f>
        <v>9.3670000000000009</v>
      </c>
      <c r="G103" s="36">
        <f>G107</f>
        <v>0</v>
      </c>
      <c r="H103" s="36">
        <f>H107</f>
        <v>0</v>
      </c>
      <c r="I103" s="36">
        <f>I107</f>
        <v>0</v>
      </c>
    </row>
    <row r="104" spans="1:9" x14ac:dyDescent="0.2">
      <c r="A104" s="97"/>
      <c r="B104" s="94"/>
      <c r="C104" s="17" t="s">
        <v>21</v>
      </c>
      <c r="D104" s="36">
        <f>SUM(E104:I104)</f>
        <v>0</v>
      </c>
      <c r="E104" s="36">
        <f t="shared" ref="E104:I105" si="29">E108</f>
        <v>0</v>
      </c>
      <c r="F104" s="36">
        <f t="shared" si="29"/>
        <v>0</v>
      </c>
      <c r="G104" s="36">
        <f t="shared" si="29"/>
        <v>0</v>
      </c>
      <c r="H104" s="36">
        <f t="shared" si="29"/>
        <v>0</v>
      </c>
      <c r="I104" s="36">
        <f t="shared" si="29"/>
        <v>0</v>
      </c>
    </row>
    <row r="105" spans="1:9" x14ac:dyDescent="0.2">
      <c r="A105" s="98"/>
      <c r="B105" s="95"/>
      <c r="C105" s="17" t="s">
        <v>4</v>
      </c>
      <c r="D105" s="36">
        <f>SUM(E105:I105)</f>
        <v>350</v>
      </c>
      <c r="E105" s="36">
        <f t="shared" si="29"/>
        <v>0</v>
      </c>
      <c r="F105" s="36">
        <f t="shared" si="29"/>
        <v>200</v>
      </c>
      <c r="G105" s="36">
        <f t="shared" si="29"/>
        <v>50</v>
      </c>
      <c r="H105" s="36">
        <f t="shared" si="29"/>
        <v>50</v>
      </c>
      <c r="I105" s="36">
        <f t="shared" si="29"/>
        <v>50</v>
      </c>
    </row>
    <row r="106" spans="1:9" x14ac:dyDescent="0.2">
      <c r="A106" s="84" t="s">
        <v>52</v>
      </c>
      <c r="B106" s="87" t="s">
        <v>29</v>
      </c>
      <c r="C106" s="18" t="s">
        <v>9</v>
      </c>
      <c r="D106" s="34">
        <f t="shared" ref="D106:I106" si="30">SUM(D107:D109)</f>
        <v>359.36700000000002</v>
      </c>
      <c r="E106" s="34">
        <f t="shared" si="30"/>
        <v>0</v>
      </c>
      <c r="F106" s="34">
        <f t="shared" si="30"/>
        <v>209.36699999999999</v>
      </c>
      <c r="G106" s="34">
        <f t="shared" si="30"/>
        <v>50</v>
      </c>
      <c r="H106" s="34">
        <f t="shared" si="30"/>
        <v>50</v>
      </c>
      <c r="I106" s="34">
        <f t="shared" si="30"/>
        <v>50</v>
      </c>
    </row>
    <row r="107" spans="1:9" x14ac:dyDescent="0.2">
      <c r="A107" s="85"/>
      <c r="B107" s="88"/>
      <c r="C107" s="18" t="s">
        <v>3</v>
      </c>
      <c r="D107" s="34">
        <f>SUM(E107:I107)</f>
        <v>9.3670000000000009</v>
      </c>
      <c r="E107" s="34">
        <v>0</v>
      </c>
      <c r="F107" s="34">
        <v>9.3670000000000009</v>
      </c>
      <c r="G107" s="34">
        <v>0</v>
      </c>
      <c r="H107" s="34">
        <v>0</v>
      </c>
      <c r="I107" s="34">
        <v>0</v>
      </c>
    </row>
    <row r="108" spans="1:9" x14ac:dyDescent="0.2">
      <c r="A108" s="85"/>
      <c r="B108" s="88"/>
      <c r="C108" s="18" t="s">
        <v>21</v>
      </c>
      <c r="D108" s="34">
        <f>SUM(E108:I108)</f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</row>
    <row r="109" spans="1:9" x14ac:dyDescent="0.2">
      <c r="A109" s="86"/>
      <c r="B109" s="89"/>
      <c r="C109" s="18" t="s">
        <v>4</v>
      </c>
      <c r="D109" s="34">
        <f>SUM(E109:I109)</f>
        <v>350</v>
      </c>
      <c r="E109" s="34">
        <v>0</v>
      </c>
      <c r="F109" s="47">
        <v>200</v>
      </c>
      <c r="G109" s="34">
        <v>50</v>
      </c>
      <c r="H109" s="34">
        <v>50</v>
      </c>
      <c r="I109" s="34">
        <v>50</v>
      </c>
    </row>
    <row r="110" spans="1:9" x14ac:dyDescent="0.2">
      <c r="A110" s="96" t="s">
        <v>53</v>
      </c>
      <c r="B110" s="93" t="s">
        <v>54</v>
      </c>
      <c r="C110" s="17" t="s">
        <v>9</v>
      </c>
      <c r="D110" s="36">
        <f t="shared" ref="D110:I110" si="31">SUM(D112:D114)</f>
        <v>752.32578999999998</v>
      </c>
      <c r="E110" s="36">
        <f t="shared" si="31"/>
        <v>397.64179000000001</v>
      </c>
      <c r="F110" s="36">
        <f t="shared" si="31"/>
        <v>204.684</v>
      </c>
      <c r="G110" s="36">
        <f t="shared" si="31"/>
        <v>50</v>
      </c>
      <c r="H110" s="36">
        <f t="shared" si="31"/>
        <v>50</v>
      </c>
      <c r="I110" s="36">
        <f t="shared" si="31"/>
        <v>50</v>
      </c>
    </row>
    <row r="111" spans="1:9" x14ac:dyDescent="0.2">
      <c r="A111" s="97"/>
      <c r="B111" s="94"/>
      <c r="C111" s="17" t="s">
        <v>2</v>
      </c>
      <c r="D111" s="36"/>
      <c r="E111" s="36"/>
      <c r="F111" s="36"/>
      <c r="G111" s="36"/>
      <c r="H111" s="36"/>
      <c r="I111" s="36"/>
    </row>
    <row r="112" spans="1:9" x14ac:dyDescent="0.2">
      <c r="A112" s="97"/>
      <c r="B112" s="94"/>
      <c r="C112" s="17" t="s">
        <v>3</v>
      </c>
      <c r="D112" s="36">
        <f t="shared" ref="D112:D118" si="32">SUM(E112:I112)</f>
        <v>4.6840000000000002</v>
      </c>
      <c r="E112" s="36">
        <f>E116</f>
        <v>0</v>
      </c>
      <c r="F112" s="36">
        <f>F116</f>
        <v>4.6840000000000002</v>
      </c>
      <c r="G112" s="36">
        <f>G116</f>
        <v>0</v>
      </c>
      <c r="H112" s="36">
        <f>H116</f>
        <v>0</v>
      </c>
      <c r="I112" s="36">
        <f>I116</f>
        <v>0</v>
      </c>
    </row>
    <row r="113" spans="1:9" x14ac:dyDescent="0.2">
      <c r="A113" s="97"/>
      <c r="B113" s="94"/>
      <c r="C113" s="17" t="s">
        <v>21</v>
      </c>
      <c r="D113" s="36">
        <f t="shared" si="32"/>
        <v>0</v>
      </c>
      <c r="E113" s="36">
        <f t="shared" ref="E113:I114" si="33">E117</f>
        <v>0</v>
      </c>
      <c r="F113" s="36">
        <f t="shared" si="33"/>
        <v>0</v>
      </c>
      <c r="G113" s="36">
        <f t="shared" si="33"/>
        <v>0</v>
      </c>
      <c r="H113" s="36">
        <f t="shared" si="33"/>
        <v>0</v>
      </c>
      <c r="I113" s="36">
        <f t="shared" si="33"/>
        <v>0</v>
      </c>
    </row>
    <row r="114" spans="1:9" x14ac:dyDescent="0.2">
      <c r="A114" s="98"/>
      <c r="B114" s="95"/>
      <c r="C114" s="17" t="s">
        <v>4</v>
      </c>
      <c r="D114" s="36">
        <f t="shared" si="32"/>
        <v>747.64179000000001</v>
      </c>
      <c r="E114" s="36">
        <f t="shared" si="33"/>
        <v>397.64179000000001</v>
      </c>
      <c r="F114" s="36">
        <f t="shared" si="33"/>
        <v>200</v>
      </c>
      <c r="G114" s="36">
        <f t="shared" si="33"/>
        <v>50</v>
      </c>
      <c r="H114" s="36">
        <f t="shared" si="33"/>
        <v>50</v>
      </c>
      <c r="I114" s="36">
        <f t="shared" si="33"/>
        <v>50</v>
      </c>
    </row>
    <row r="115" spans="1:9" x14ac:dyDescent="0.2">
      <c r="A115" s="84" t="s">
        <v>55</v>
      </c>
      <c r="B115" s="87" t="s">
        <v>30</v>
      </c>
      <c r="C115" s="18" t="s">
        <v>9</v>
      </c>
      <c r="D115" s="34">
        <f t="shared" si="32"/>
        <v>547.64179000000001</v>
      </c>
      <c r="E115" s="34">
        <f t="shared" ref="E115:I115" si="34">SUM(E116:E118)</f>
        <v>397.64179000000001</v>
      </c>
      <c r="F115" s="34">
        <v>0</v>
      </c>
      <c r="G115" s="34">
        <f t="shared" si="34"/>
        <v>50</v>
      </c>
      <c r="H115" s="34">
        <f t="shared" si="34"/>
        <v>50</v>
      </c>
      <c r="I115" s="34">
        <f t="shared" si="34"/>
        <v>50</v>
      </c>
    </row>
    <row r="116" spans="1:9" x14ac:dyDescent="0.2">
      <c r="A116" s="85"/>
      <c r="B116" s="88"/>
      <c r="C116" s="18" t="s">
        <v>3</v>
      </c>
      <c r="D116" s="34">
        <f t="shared" si="32"/>
        <v>4.6840000000000002</v>
      </c>
      <c r="E116" s="34">
        <v>0</v>
      </c>
      <c r="F116" s="34">
        <v>4.6840000000000002</v>
      </c>
      <c r="G116" s="34">
        <v>0</v>
      </c>
      <c r="H116" s="34">
        <v>0</v>
      </c>
      <c r="I116" s="34">
        <v>0</v>
      </c>
    </row>
    <row r="117" spans="1:9" x14ac:dyDescent="0.2">
      <c r="A117" s="85"/>
      <c r="B117" s="88"/>
      <c r="C117" s="18" t="s">
        <v>21</v>
      </c>
      <c r="D117" s="34">
        <f t="shared" si="32"/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</row>
    <row r="118" spans="1:9" x14ac:dyDescent="0.2">
      <c r="A118" s="86"/>
      <c r="B118" s="89"/>
      <c r="C118" s="18" t="s">
        <v>4</v>
      </c>
      <c r="D118" s="34">
        <f t="shared" si="32"/>
        <v>747.64179000000001</v>
      </c>
      <c r="E118" s="34">
        <v>397.64179000000001</v>
      </c>
      <c r="F118" s="34">
        <v>200</v>
      </c>
      <c r="G118" s="34">
        <v>50</v>
      </c>
      <c r="H118" s="34">
        <v>50</v>
      </c>
      <c r="I118" s="34">
        <v>50</v>
      </c>
    </row>
    <row r="119" spans="1:9" x14ac:dyDescent="0.2">
      <c r="A119" s="96" t="s">
        <v>56</v>
      </c>
      <c r="B119" s="93" t="s">
        <v>57</v>
      </c>
      <c r="C119" s="17" t="s">
        <v>9</v>
      </c>
      <c r="D119" s="36">
        <f t="shared" ref="D119:I119" si="35">SUM(D121:D123)</f>
        <v>3448</v>
      </c>
      <c r="E119" s="36">
        <f t="shared" si="35"/>
        <v>1700</v>
      </c>
      <c r="F119" s="36">
        <f t="shared" si="35"/>
        <v>1748</v>
      </c>
      <c r="G119" s="36">
        <f t="shared" si="35"/>
        <v>0</v>
      </c>
      <c r="H119" s="36">
        <f t="shared" si="35"/>
        <v>0</v>
      </c>
      <c r="I119" s="36">
        <f t="shared" si="35"/>
        <v>0</v>
      </c>
    </row>
    <row r="120" spans="1:9" x14ac:dyDescent="0.2">
      <c r="A120" s="97"/>
      <c r="B120" s="94"/>
      <c r="C120" s="17" t="s">
        <v>2</v>
      </c>
      <c r="D120" s="36"/>
      <c r="E120" s="36"/>
      <c r="F120" s="36"/>
      <c r="G120" s="36"/>
      <c r="H120" s="36"/>
      <c r="I120" s="36"/>
    </row>
    <row r="121" spans="1:9" x14ac:dyDescent="0.2">
      <c r="A121" s="97"/>
      <c r="B121" s="94"/>
      <c r="C121" s="17" t="s">
        <v>3</v>
      </c>
      <c r="D121" s="36">
        <f>SUM(E121:I121)</f>
        <v>0</v>
      </c>
      <c r="E121" s="36">
        <f t="shared" ref="E121:I123" si="36">E125</f>
        <v>0</v>
      </c>
      <c r="F121" s="36">
        <f t="shared" si="36"/>
        <v>0</v>
      </c>
      <c r="G121" s="36">
        <f t="shared" si="36"/>
        <v>0</v>
      </c>
      <c r="H121" s="36">
        <f t="shared" si="36"/>
        <v>0</v>
      </c>
      <c r="I121" s="36">
        <f t="shared" si="36"/>
        <v>0</v>
      </c>
    </row>
    <row r="122" spans="1:9" x14ac:dyDescent="0.2">
      <c r="A122" s="97"/>
      <c r="B122" s="94"/>
      <c r="C122" s="17" t="s">
        <v>21</v>
      </c>
      <c r="D122" s="36">
        <v>0</v>
      </c>
      <c r="E122" s="36">
        <f t="shared" si="36"/>
        <v>0</v>
      </c>
      <c r="F122" s="36">
        <f t="shared" si="36"/>
        <v>0</v>
      </c>
      <c r="G122" s="36">
        <f t="shared" si="36"/>
        <v>0</v>
      </c>
      <c r="H122" s="36">
        <f t="shared" si="36"/>
        <v>0</v>
      </c>
      <c r="I122" s="36">
        <f t="shared" si="36"/>
        <v>0</v>
      </c>
    </row>
    <row r="123" spans="1:9" x14ac:dyDescent="0.2">
      <c r="A123" s="98"/>
      <c r="B123" s="95"/>
      <c r="C123" s="17" t="s">
        <v>4</v>
      </c>
      <c r="D123" s="36">
        <f>SUM(E123:I123)</f>
        <v>3448</v>
      </c>
      <c r="E123" s="36">
        <f t="shared" si="36"/>
        <v>1700</v>
      </c>
      <c r="F123" s="36">
        <f t="shared" si="36"/>
        <v>1748</v>
      </c>
      <c r="G123" s="36">
        <f t="shared" si="36"/>
        <v>0</v>
      </c>
      <c r="H123" s="36">
        <f t="shared" si="36"/>
        <v>0</v>
      </c>
      <c r="I123" s="36">
        <f t="shared" si="36"/>
        <v>0</v>
      </c>
    </row>
    <row r="124" spans="1:9" x14ac:dyDescent="0.2">
      <c r="A124" s="84" t="s">
        <v>58</v>
      </c>
      <c r="B124" s="87" t="s">
        <v>59</v>
      </c>
      <c r="C124" s="18" t="s">
        <v>9</v>
      </c>
      <c r="D124" s="34">
        <f>SUM(E124:I124)</f>
        <v>3448</v>
      </c>
      <c r="E124" s="34">
        <f t="shared" ref="E124:I124" si="37">SUM(E125:E127)</f>
        <v>1700</v>
      </c>
      <c r="F124" s="34">
        <f t="shared" si="37"/>
        <v>1748</v>
      </c>
      <c r="G124" s="34">
        <f t="shared" si="37"/>
        <v>0</v>
      </c>
      <c r="H124" s="34">
        <f t="shared" si="37"/>
        <v>0</v>
      </c>
      <c r="I124" s="34">
        <f t="shared" si="37"/>
        <v>0</v>
      </c>
    </row>
    <row r="125" spans="1:9" x14ac:dyDescent="0.2">
      <c r="A125" s="85"/>
      <c r="B125" s="88"/>
      <c r="C125" s="18" t="s">
        <v>3</v>
      </c>
      <c r="D125" s="34">
        <f>SUM(E125:I125)</f>
        <v>0</v>
      </c>
      <c r="E125" s="34">
        <v>0</v>
      </c>
      <c r="F125" s="34">
        <v>0</v>
      </c>
      <c r="G125" s="34">
        <v>0</v>
      </c>
      <c r="H125" s="34">
        <v>0</v>
      </c>
      <c r="I125" s="34">
        <v>0</v>
      </c>
    </row>
    <row r="126" spans="1:9" x14ac:dyDescent="0.2">
      <c r="A126" s="85"/>
      <c r="B126" s="88"/>
      <c r="C126" s="18" t="s">
        <v>21</v>
      </c>
      <c r="D126" s="34">
        <f>SUM(E125:I125)</f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0</v>
      </c>
    </row>
    <row r="127" spans="1:9" x14ac:dyDescent="0.2">
      <c r="A127" s="86"/>
      <c r="B127" s="89"/>
      <c r="C127" s="18" t="s">
        <v>4</v>
      </c>
      <c r="D127" s="34">
        <f>SUM(E127:I127)</f>
        <v>3448</v>
      </c>
      <c r="E127" s="34">
        <v>1700</v>
      </c>
      <c r="F127" s="34">
        <v>1748</v>
      </c>
      <c r="G127" s="34">
        <v>0</v>
      </c>
      <c r="H127" s="34">
        <v>0</v>
      </c>
      <c r="I127" s="34">
        <v>0</v>
      </c>
    </row>
    <row r="128" spans="1:9" x14ac:dyDescent="0.2">
      <c r="A128" s="96" t="s">
        <v>60</v>
      </c>
      <c r="B128" s="93" t="s">
        <v>61</v>
      </c>
      <c r="C128" s="17" t="s">
        <v>9</v>
      </c>
      <c r="D128" s="36">
        <f t="shared" ref="D128:I128" si="38">SUM(D130:D132)</f>
        <v>2100.08</v>
      </c>
      <c r="E128" s="36">
        <f t="shared" si="38"/>
        <v>1600.08</v>
      </c>
      <c r="F128" s="36">
        <f t="shared" si="38"/>
        <v>500</v>
      </c>
      <c r="G128" s="36">
        <f t="shared" si="38"/>
        <v>0</v>
      </c>
      <c r="H128" s="36">
        <f t="shared" si="38"/>
        <v>0</v>
      </c>
      <c r="I128" s="36">
        <f t="shared" si="38"/>
        <v>0</v>
      </c>
    </row>
    <row r="129" spans="1:9" x14ac:dyDescent="0.2">
      <c r="A129" s="97"/>
      <c r="B129" s="94"/>
      <c r="C129" s="17" t="s">
        <v>2</v>
      </c>
      <c r="D129" s="36"/>
      <c r="E129" s="36"/>
      <c r="F129" s="36"/>
      <c r="G129" s="36"/>
      <c r="H129" s="36"/>
      <c r="I129" s="36"/>
    </row>
    <row r="130" spans="1:9" x14ac:dyDescent="0.2">
      <c r="A130" s="97"/>
      <c r="B130" s="94"/>
      <c r="C130" s="17" t="s">
        <v>3</v>
      </c>
      <c r="D130" s="36">
        <f>SUM(E130:I130)</f>
        <v>0</v>
      </c>
      <c r="E130" s="36">
        <f t="shared" ref="E130:I132" si="39">E134</f>
        <v>0</v>
      </c>
      <c r="F130" s="36">
        <f t="shared" si="39"/>
        <v>0</v>
      </c>
      <c r="G130" s="36">
        <f t="shared" si="39"/>
        <v>0</v>
      </c>
      <c r="H130" s="36">
        <f t="shared" si="39"/>
        <v>0</v>
      </c>
      <c r="I130" s="36">
        <f t="shared" si="39"/>
        <v>0</v>
      </c>
    </row>
    <row r="131" spans="1:9" x14ac:dyDescent="0.2">
      <c r="A131" s="97"/>
      <c r="B131" s="94"/>
      <c r="C131" s="17" t="s">
        <v>21</v>
      </c>
      <c r="D131" s="36">
        <f>SUM(E131:I131)</f>
        <v>1000.08</v>
      </c>
      <c r="E131" s="36">
        <f>E135+E139</f>
        <v>1000.08</v>
      </c>
      <c r="F131" s="36">
        <f t="shared" si="39"/>
        <v>0</v>
      </c>
      <c r="G131" s="36">
        <f t="shared" si="39"/>
        <v>0</v>
      </c>
      <c r="H131" s="36">
        <f t="shared" si="39"/>
        <v>0</v>
      </c>
      <c r="I131" s="36">
        <f t="shared" si="39"/>
        <v>0</v>
      </c>
    </row>
    <row r="132" spans="1:9" x14ac:dyDescent="0.2">
      <c r="A132" s="98"/>
      <c r="B132" s="95"/>
      <c r="C132" s="17" t="s">
        <v>4</v>
      </c>
      <c r="D132" s="36">
        <f>SUM(E132:I132)</f>
        <v>1100</v>
      </c>
      <c r="E132" s="36">
        <f t="shared" si="39"/>
        <v>600</v>
      </c>
      <c r="F132" s="36">
        <f t="shared" si="39"/>
        <v>500</v>
      </c>
      <c r="G132" s="36">
        <f t="shared" si="39"/>
        <v>0</v>
      </c>
      <c r="H132" s="36">
        <f t="shared" si="39"/>
        <v>0</v>
      </c>
      <c r="I132" s="36">
        <f t="shared" si="39"/>
        <v>0</v>
      </c>
    </row>
    <row r="133" spans="1:9" x14ac:dyDescent="0.2">
      <c r="A133" s="84" t="s">
        <v>86</v>
      </c>
      <c r="B133" s="87" t="s">
        <v>62</v>
      </c>
      <c r="C133" s="18" t="s">
        <v>9</v>
      </c>
      <c r="D133" s="34">
        <f>SUM(D128:D132)</f>
        <v>4200.16</v>
      </c>
      <c r="E133" s="34">
        <f t="shared" ref="E133:I133" si="40">SUM(E134:E136)</f>
        <v>600</v>
      </c>
      <c r="F133" s="34">
        <f t="shared" si="40"/>
        <v>500</v>
      </c>
      <c r="G133" s="34">
        <f t="shared" si="40"/>
        <v>0</v>
      </c>
      <c r="H133" s="34">
        <f t="shared" si="40"/>
        <v>0</v>
      </c>
      <c r="I133" s="34">
        <f t="shared" si="40"/>
        <v>0</v>
      </c>
    </row>
    <row r="134" spans="1:9" x14ac:dyDescent="0.2">
      <c r="A134" s="85"/>
      <c r="B134" s="88"/>
      <c r="C134" s="18" t="s">
        <v>3</v>
      </c>
      <c r="D134" s="34">
        <f>SUM(E134:I134)</f>
        <v>0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</row>
    <row r="135" spans="1:9" x14ac:dyDescent="0.2">
      <c r="A135" s="85"/>
      <c r="B135" s="88"/>
      <c r="C135" s="18" t="s">
        <v>21</v>
      </c>
      <c r="D135" s="34">
        <f>SUM(E135:I135)</f>
        <v>0</v>
      </c>
      <c r="E135" s="34">
        <v>0</v>
      </c>
      <c r="F135" s="34">
        <v>0</v>
      </c>
      <c r="G135" s="34">
        <v>0</v>
      </c>
      <c r="H135" s="34">
        <v>0</v>
      </c>
      <c r="I135" s="34">
        <v>0</v>
      </c>
    </row>
    <row r="136" spans="1:9" x14ac:dyDescent="0.2">
      <c r="A136" s="86"/>
      <c r="B136" s="89"/>
      <c r="C136" s="18" t="s">
        <v>4</v>
      </c>
      <c r="D136" s="34">
        <f>SUM(E136:I136)</f>
        <v>1100</v>
      </c>
      <c r="E136" s="34">
        <v>600</v>
      </c>
      <c r="F136" s="34">
        <v>500</v>
      </c>
      <c r="G136" s="34">
        <v>0</v>
      </c>
      <c r="H136" s="34">
        <v>0</v>
      </c>
      <c r="I136" s="34">
        <v>0</v>
      </c>
    </row>
    <row r="137" spans="1:9" x14ac:dyDescent="0.2">
      <c r="A137" s="84" t="s">
        <v>85</v>
      </c>
      <c r="B137" s="87" t="s">
        <v>84</v>
      </c>
      <c r="C137" s="18" t="s">
        <v>9</v>
      </c>
      <c r="D137" s="34">
        <f>E137+F137+G137+G137+H137+I137</f>
        <v>1000.08</v>
      </c>
      <c r="E137" s="34">
        <f>E138+E139+E140</f>
        <v>1000.08</v>
      </c>
      <c r="F137" s="34">
        <f>F138+F139+F140</f>
        <v>0</v>
      </c>
      <c r="G137" s="34">
        <f>G138+G139+G140</f>
        <v>0</v>
      </c>
      <c r="H137" s="34">
        <f>H138+H139+H140</f>
        <v>0</v>
      </c>
      <c r="I137" s="34">
        <f>I138+I139+I140</f>
        <v>0</v>
      </c>
    </row>
    <row r="138" spans="1:9" x14ac:dyDescent="0.2">
      <c r="A138" s="85"/>
      <c r="B138" s="88"/>
      <c r="C138" s="18" t="s">
        <v>3</v>
      </c>
      <c r="D138" s="34">
        <f>E138+F138+G138+H138+I138</f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</row>
    <row r="139" spans="1:9" x14ac:dyDescent="0.2">
      <c r="A139" s="85"/>
      <c r="B139" s="88"/>
      <c r="C139" s="18" t="s">
        <v>21</v>
      </c>
      <c r="D139" s="34">
        <f>E139+F139+G139+H139+I139</f>
        <v>1000.08</v>
      </c>
      <c r="E139" s="34">
        <v>1000.08</v>
      </c>
      <c r="F139" s="34">
        <v>0</v>
      </c>
      <c r="G139" s="34">
        <v>0</v>
      </c>
      <c r="H139" s="34">
        <v>0</v>
      </c>
      <c r="I139" s="34">
        <v>0</v>
      </c>
    </row>
    <row r="140" spans="1:9" x14ac:dyDescent="0.2">
      <c r="A140" s="86"/>
      <c r="B140" s="89"/>
      <c r="C140" s="18" t="s">
        <v>4</v>
      </c>
      <c r="D140" s="34">
        <f>E140+F140+G140+H140+I140</f>
        <v>0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</row>
    <row r="141" spans="1:9" x14ac:dyDescent="0.2">
      <c r="A141" s="96" t="s">
        <v>63</v>
      </c>
      <c r="B141" s="93" t="s">
        <v>64</v>
      </c>
      <c r="C141" s="17" t="s">
        <v>9</v>
      </c>
      <c r="D141" s="36">
        <f t="shared" ref="D141:I141" si="41">SUM(D143:D145)</f>
        <v>2760</v>
      </c>
      <c r="E141" s="36">
        <f t="shared" si="41"/>
        <v>1760</v>
      </c>
      <c r="F141" s="36">
        <f t="shared" si="41"/>
        <v>1000</v>
      </c>
      <c r="G141" s="36">
        <f t="shared" si="41"/>
        <v>0</v>
      </c>
      <c r="H141" s="36">
        <f t="shared" si="41"/>
        <v>0</v>
      </c>
      <c r="I141" s="36">
        <f t="shared" si="41"/>
        <v>0</v>
      </c>
    </row>
    <row r="142" spans="1:9" x14ac:dyDescent="0.2">
      <c r="A142" s="97"/>
      <c r="B142" s="94"/>
      <c r="C142" s="17" t="s">
        <v>2</v>
      </c>
      <c r="D142" s="36"/>
      <c r="E142" s="36"/>
      <c r="F142" s="36"/>
      <c r="G142" s="36"/>
      <c r="H142" s="36"/>
      <c r="I142" s="36"/>
    </row>
    <row r="143" spans="1:9" x14ac:dyDescent="0.2">
      <c r="A143" s="97"/>
      <c r="B143" s="94"/>
      <c r="C143" s="17" t="s">
        <v>3</v>
      </c>
      <c r="D143" s="36">
        <f t="shared" ref="D143:D159" si="42">SUM(E143:I143)</f>
        <v>0</v>
      </c>
      <c r="E143" s="36">
        <f t="shared" ref="E143:I145" si="43">E147</f>
        <v>0</v>
      </c>
      <c r="F143" s="36">
        <f t="shared" si="43"/>
        <v>0</v>
      </c>
      <c r="G143" s="36">
        <f t="shared" si="43"/>
        <v>0</v>
      </c>
      <c r="H143" s="36">
        <f t="shared" si="43"/>
        <v>0</v>
      </c>
      <c r="I143" s="36">
        <f t="shared" si="43"/>
        <v>0</v>
      </c>
    </row>
    <row r="144" spans="1:9" x14ac:dyDescent="0.2">
      <c r="A144" s="97"/>
      <c r="B144" s="94"/>
      <c r="C144" s="17" t="s">
        <v>21</v>
      </c>
      <c r="D144" s="36">
        <f t="shared" si="42"/>
        <v>1300</v>
      </c>
      <c r="E144" s="36">
        <f t="shared" si="43"/>
        <v>800</v>
      </c>
      <c r="F144" s="36">
        <f t="shared" si="43"/>
        <v>500</v>
      </c>
      <c r="G144" s="36">
        <f t="shared" si="43"/>
        <v>0</v>
      </c>
      <c r="H144" s="36">
        <f t="shared" si="43"/>
        <v>0</v>
      </c>
      <c r="I144" s="36">
        <f t="shared" si="43"/>
        <v>0</v>
      </c>
    </row>
    <row r="145" spans="1:9" x14ac:dyDescent="0.2">
      <c r="A145" s="98"/>
      <c r="B145" s="95"/>
      <c r="C145" s="17" t="s">
        <v>4</v>
      </c>
      <c r="D145" s="36">
        <f t="shared" si="42"/>
        <v>1460</v>
      </c>
      <c r="E145" s="36">
        <f t="shared" si="43"/>
        <v>960</v>
      </c>
      <c r="F145" s="36">
        <f t="shared" si="43"/>
        <v>500</v>
      </c>
      <c r="G145" s="36">
        <f t="shared" si="43"/>
        <v>0</v>
      </c>
      <c r="H145" s="36">
        <f t="shared" si="43"/>
        <v>0</v>
      </c>
      <c r="I145" s="36">
        <f t="shared" si="43"/>
        <v>0</v>
      </c>
    </row>
    <row r="146" spans="1:9" x14ac:dyDescent="0.2">
      <c r="A146" s="84" t="s">
        <v>65</v>
      </c>
      <c r="B146" s="87" t="s">
        <v>22</v>
      </c>
      <c r="C146" s="18" t="s">
        <v>9</v>
      </c>
      <c r="D146" s="34">
        <f t="shared" si="42"/>
        <v>2760</v>
      </c>
      <c r="E146" s="34">
        <f t="shared" ref="E146:I146" si="44">SUM(E147:E149)</f>
        <v>1760</v>
      </c>
      <c r="F146" s="34">
        <f t="shared" si="44"/>
        <v>1000</v>
      </c>
      <c r="G146" s="34">
        <f t="shared" si="44"/>
        <v>0</v>
      </c>
      <c r="H146" s="34">
        <f t="shared" si="44"/>
        <v>0</v>
      </c>
      <c r="I146" s="34">
        <f t="shared" si="44"/>
        <v>0</v>
      </c>
    </row>
    <row r="147" spans="1:9" x14ac:dyDescent="0.2">
      <c r="A147" s="85"/>
      <c r="B147" s="88"/>
      <c r="C147" s="18" t="s">
        <v>3</v>
      </c>
      <c r="D147" s="34">
        <f t="shared" si="42"/>
        <v>0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</row>
    <row r="148" spans="1:9" x14ac:dyDescent="0.2">
      <c r="A148" s="85"/>
      <c r="B148" s="88"/>
      <c r="C148" s="18" t="s">
        <v>21</v>
      </c>
      <c r="D148" s="34">
        <f t="shared" si="42"/>
        <v>1300</v>
      </c>
      <c r="E148" s="34">
        <v>800</v>
      </c>
      <c r="F148" s="45">
        <v>500</v>
      </c>
      <c r="G148" s="34">
        <v>0</v>
      </c>
      <c r="H148" s="34">
        <v>0</v>
      </c>
      <c r="I148" s="34">
        <v>0</v>
      </c>
    </row>
    <row r="149" spans="1:9" x14ac:dyDescent="0.2">
      <c r="A149" s="86"/>
      <c r="B149" s="89"/>
      <c r="C149" s="18" t="s">
        <v>4</v>
      </c>
      <c r="D149" s="34">
        <f t="shared" si="42"/>
        <v>1460</v>
      </c>
      <c r="E149" s="34">
        <v>960</v>
      </c>
      <c r="F149" s="47">
        <f>500</f>
        <v>500</v>
      </c>
      <c r="G149" s="34">
        <v>0</v>
      </c>
      <c r="H149" s="34">
        <v>0</v>
      </c>
      <c r="I149" s="34">
        <v>0</v>
      </c>
    </row>
    <row r="150" spans="1:9" x14ac:dyDescent="0.2">
      <c r="A150" s="90" t="s">
        <v>66</v>
      </c>
      <c r="B150" s="93" t="s">
        <v>67</v>
      </c>
      <c r="C150" s="17" t="s">
        <v>9</v>
      </c>
      <c r="D150" s="36">
        <f t="shared" si="42"/>
        <v>8627.32</v>
      </c>
      <c r="E150" s="36">
        <f t="shared" ref="E150:I150" si="45">SUM(E152:E154)</f>
        <v>4282.6509999999998</v>
      </c>
      <c r="F150" s="36">
        <f t="shared" si="45"/>
        <v>2313.0540000000001</v>
      </c>
      <c r="G150" s="36">
        <f t="shared" si="45"/>
        <v>677.20500000000004</v>
      </c>
      <c r="H150" s="36">
        <f t="shared" si="45"/>
        <v>677.20500000000004</v>
      </c>
      <c r="I150" s="36">
        <f t="shared" si="45"/>
        <v>677.20500000000004</v>
      </c>
    </row>
    <row r="151" spans="1:9" x14ac:dyDescent="0.2">
      <c r="A151" s="91"/>
      <c r="B151" s="94"/>
      <c r="C151" s="17" t="s">
        <v>2</v>
      </c>
      <c r="D151" s="36">
        <f>SUM(E151:I151)</f>
        <v>0</v>
      </c>
      <c r="E151" s="36">
        <f>E156+E161+E166</f>
        <v>0</v>
      </c>
      <c r="F151" s="36">
        <f>F156+F161+F166</f>
        <v>0</v>
      </c>
      <c r="G151" s="36">
        <f>G156+G161+G166</f>
        <v>0</v>
      </c>
      <c r="H151" s="36">
        <f>H156+H161+H166</f>
        <v>0</v>
      </c>
      <c r="I151" s="36">
        <f>I156+I161+I166</f>
        <v>0</v>
      </c>
    </row>
    <row r="152" spans="1:9" x14ac:dyDescent="0.2">
      <c r="A152" s="91"/>
      <c r="B152" s="94"/>
      <c r="C152" s="17" t="s">
        <v>3</v>
      </c>
      <c r="D152" s="36">
        <f t="shared" si="42"/>
        <v>0</v>
      </c>
      <c r="E152" s="36">
        <f>E167+E162+E157</f>
        <v>0</v>
      </c>
      <c r="F152" s="36">
        <f t="shared" ref="F152:H154" si="46">F167+F162+F157</f>
        <v>0</v>
      </c>
      <c r="G152" s="36">
        <f t="shared" si="46"/>
        <v>0</v>
      </c>
      <c r="H152" s="36">
        <f t="shared" si="46"/>
        <v>0</v>
      </c>
      <c r="I152" s="36">
        <f>I167+I162+I157</f>
        <v>0</v>
      </c>
    </row>
    <row r="153" spans="1:9" x14ac:dyDescent="0.2">
      <c r="A153" s="91"/>
      <c r="B153" s="94"/>
      <c r="C153" s="17" t="s">
        <v>21</v>
      </c>
      <c r="D153" s="36">
        <f t="shared" si="42"/>
        <v>845.47299999999996</v>
      </c>
      <c r="E153" s="36">
        <f>E168+E163+E158</f>
        <v>845.47299999999996</v>
      </c>
      <c r="F153" s="36">
        <f t="shared" si="46"/>
        <v>0</v>
      </c>
      <c r="G153" s="36">
        <f t="shared" si="46"/>
        <v>0</v>
      </c>
      <c r="H153" s="36">
        <f t="shared" si="46"/>
        <v>0</v>
      </c>
      <c r="I153" s="36">
        <f>I168+I163+I158</f>
        <v>0</v>
      </c>
    </row>
    <row r="154" spans="1:9" x14ac:dyDescent="0.2">
      <c r="A154" s="92"/>
      <c r="B154" s="95"/>
      <c r="C154" s="17" t="s">
        <v>4</v>
      </c>
      <c r="D154" s="36">
        <f t="shared" si="42"/>
        <v>7781.8469999999998</v>
      </c>
      <c r="E154" s="36">
        <f>E169+E164+E159</f>
        <v>3437.1779999999999</v>
      </c>
      <c r="F154" s="36">
        <f t="shared" si="46"/>
        <v>2313.0540000000001</v>
      </c>
      <c r="G154" s="36">
        <f t="shared" si="46"/>
        <v>677.20500000000004</v>
      </c>
      <c r="H154" s="36">
        <f t="shared" si="46"/>
        <v>677.20500000000004</v>
      </c>
      <c r="I154" s="36">
        <f>I169+I164+I159</f>
        <v>677.20500000000004</v>
      </c>
    </row>
    <row r="155" spans="1:9" x14ac:dyDescent="0.2">
      <c r="A155" s="84" t="s">
        <v>68</v>
      </c>
      <c r="B155" s="87" t="s">
        <v>23</v>
      </c>
      <c r="C155" s="18" t="s">
        <v>9</v>
      </c>
      <c r="D155" s="34">
        <f t="shared" ref="D155:I155" si="47">SUM(D156:D159)</f>
        <v>0</v>
      </c>
      <c r="E155" s="34">
        <f t="shared" si="47"/>
        <v>0</v>
      </c>
      <c r="F155" s="34">
        <f t="shared" si="47"/>
        <v>0</v>
      </c>
      <c r="G155" s="34">
        <f t="shared" si="47"/>
        <v>0</v>
      </c>
      <c r="H155" s="34">
        <f t="shared" si="47"/>
        <v>0</v>
      </c>
      <c r="I155" s="34">
        <f t="shared" si="47"/>
        <v>0</v>
      </c>
    </row>
    <row r="156" spans="1:9" x14ac:dyDescent="0.2">
      <c r="A156" s="85"/>
      <c r="B156" s="88"/>
      <c r="C156" s="18" t="s">
        <v>2</v>
      </c>
      <c r="D156" s="34">
        <f>SUM(E156:I156)</f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</row>
    <row r="157" spans="1:9" x14ac:dyDescent="0.2">
      <c r="A157" s="85"/>
      <c r="B157" s="88"/>
      <c r="C157" s="18" t="s">
        <v>3</v>
      </c>
      <c r="D157" s="34">
        <f t="shared" si="42"/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</row>
    <row r="158" spans="1:9" x14ac:dyDescent="0.2">
      <c r="A158" s="85"/>
      <c r="B158" s="88"/>
      <c r="C158" s="18" t="s">
        <v>21</v>
      </c>
      <c r="D158" s="34">
        <f t="shared" si="42"/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</row>
    <row r="159" spans="1:9" x14ac:dyDescent="0.2">
      <c r="A159" s="86"/>
      <c r="B159" s="89"/>
      <c r="C159" s="18" t="s">
        <v>4</v>
      </c>
      <c r="D159" s="34">
        <f t="shared" si="42"/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</row>
    <row r="160" spans="1:9" x14ac:dyDescent="0.2">
      <c r="A160" s="84" t="s">
        <v>69</v>
      </c>
      <c r="B160" s="87" t="s">
        <v>70</v>
      </c>
      <c r="C160" s="18" t="s">
        <v>9</v>
      </c>
      <c r="D160" s="34">
        <f>SUM(D161:D164)</f>
        <v>200</v>
      </c>
      <c r="E160" s="34">
        <f t="shared" ref="E160:I160" si="48">SUM(E162:E164)</f>
        <v>200</v>
      </c>
      <c r="F160" s="34">
        <f t="shared" si="48"/>
        <v>0</v>
      </c>
      <c r="G160" s="34">
        <f t="shared" si="48"/>
        <v>0</v>
      </c>
      <c r="H160" s="34">
        <f t="shared" si="48"/>
        <v>0</v>
      </c>
      <c r="I160" s="34">
        <f t="shared" si="48"/>
        <v>0</v>
      </c>
    </row>
    <row r="161" spans="1:9" x14ac:dyDescent="0.2">
      <c r="A161" s="85"/>
      <c r="B161" s="88"/>
      <c r="C161" s="18" t="s">
        <v>2</v>
      </c>
      <c r="D161" s="34">
        <f>SUM(E161:I161)</f>
        <v>0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</row>
    <row r="162" spans="1:9" x14ac:dyDescent="0.2">
      <c r="A162" s="85"/>
      <c r="B162" s="88"/>
      <c r="C162" s="18" t="s">
        <v>3</v>
      </c>
      <c r="D162" s="34">
        <f>SUM(E162:I162)</f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</row>
    <row r="163" spans="1:9" x14ac:dyDescent="0.2">
      <c r="A163" s="85"/>
      <c r="B163" s="88"/>
      <c r="C163" s="18" t="s">
        <v>21</v>
      </c>
      <c r="D163" s="34">
        <f t="shared" ref="D163:D170" si="49">SUM(E163:I163)</f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</row>
    <row r="164" spans="1:9" x14ac:dyDescent="0.2">
      <c r="A164" s="86"/>
      <c r="B164" s="89"/>
      <c r="C164" s="18" t="s">
        <v>4</v>
      </c>
      <c r="D164" s="34">
        <f t="shared" si="49"/>
        <v>200</v>
      </c>
      <c r="E164" s="34">
        <v>200</v>
      </c>
      <c r="F164" s="34">
        <v>0</v>
      </c>
      <c r="G164" s="34">
        <v>0</v>
      </c>
      <c r="H164" s="34">
        <v>0</v>
      </c>
      <c r="I164" s="34">
        <v>0</v>
      </c>
    </row>
    <row r="165" spans="1:9" x14ac:dyDescent="0.2">
      <c r="A165" s="84" t="s">
        <v>71</v>
      </c>
      <c r="B165" s="87" t="s">
        <v>31</v>
      </c>
      <c r="C165" s="18" t="s">
        <v>9</v>
      </c>
      <c r="D165" s="34">
        <f t="shared" si="49"/>
        <v>8427.32</v>
      </c>
      <c r="E165" s="34">
        <f>E166+E167+E168+E169</f>
        <v>4082.6509999999998</v>
      </c>
      <c r="F165" s="34">
        <f>F166+F167+F168+F169</f>
        <v>2313.0540000000001</v>
      </c>
      <c r="G165" s="34">
        <f>G166+G167+G168+G169</f>
        <v>677.20500000000004</v>
      </c>
      <c r="H165" s="34">
        <f>H166+H167+H168+H169</f>
        <v>677.20500000000004</v>
      </c>
      <c r="I165" s="34">
        <f>I166+I167+I168+I169</f>
        <v>677.20500000000004</v>
      </c>
    </row>
    <row r="166" spans="1:9" x14ac:dyDescent="0.2">
      <c r="A166" s="85"/>
      <c r="B166" s="88"/>
      <c r="C166" s="18" t="s">
        <v>2</v>
      </c>
      <c r="D166" s="34">
        <f>SUM(E166:I166)</f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</row>
    <row r="167" spans="1:9" x14ac:dyDescent="0.2">
      <c r="A167" s="85"/>
      <c r="B167" s="88"/>
      <c r="C167" s="18" t="s">
        <v>3</v>
      </c>
      <c r="D167" s="34">
        <f t="shared" si="49"/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</row>
    <row r="168" spans="1:9" x14ac:dyDescent="0.2">
      <c r="A168" s="85"/>
      <c r="B168" s="88"/>
      <c r="C168" s="18" t="s">
        <v>21</v>
      </c>
      <c r="D168" s="34">
        <f t="shared" si="49"/>
        <v>845.47299999999996</v>
      </c>
      <c r="E168" s="34">
        <f>800+45.473</f>
        <v>845.47299999999996</v>
      </c>
      <c r="F168" s="45">
        <v>0</v>
      </c>
      <c r="G168" s="34">
        <v>0</v>
      </c>
      <c r="H168" s="34">
        <v>0</v>
      </c>
      <c r="I168" s="34">
        <v>0</v>
      </c>
    </row>
    <row r="169" spans="1:9" x14ac:dyDescent="0.2">
      <c r="A169" s="86"/>
      <c r="B169" s="89"/>
      <c r="C169" s="18" t="s">
        <v>4</v>
      </c>
      <c r="D169" s="34">
        <f t="shared" si="49"/>
        <v>7581.8469999999998</v>
      </c>
      <c r="E169" s="34">
        <f>3237.178</f>
        <v>3237.1779999999999</v>
      </c>
      <c r="F169" s="47">
        <f>1446.6+636.454+240-10</f>
        <v>2313.0540000000001</v>
      </c>
      <c r="G169" s="34">
        <v>677.20500000000004</v>
      </c>
      <c r="H169" s="34">
        <v>677.20500000000004</v>
      </c>
      <c r="I169" s="34">
        <v>677.20500000000004</v>
      </c>
    </row>
    <row r="170" spans="1:9" x14ac:dyDescent="0.2">
      <c r="A170" s="90" t="s">
        <v>89</v>
      </c>
      <c r="B170" s="93" t="s">
        <v>87</v>
      </c>
      <c r="C170" s="17" t="s">
        <v>9</v>
      </c>
      <c r="D170" s="36">
        <f t="shared" si="49"/>
        <v>7.4939999999999998</v>
      </c>
      <c r="E170" s="36">
        <f t="shared" ref="E170:I170" si="50">SUM(E172:E174)</f>
        <v>0</v>
      </c>
      <c r="F170" s="36">
        <f t="shared" si="50"/>
        <v>7.4939999999999998</v>
      </c>
      <c r="G170" s="36">
        <f t="shared" si="50"/>
        <v>0</v>
      </c>
      <c r="H170" s="36">
        <f t="shared" si="50"/>
        <v>0</v>
      </c>
      <c r="I170" s="36">
        <f t="shared" si="50"/>
        <v>0</v>
      </c>
    </row>
    <row r="171" spans="1:9" x14ac:dyDescent="0.2">
      <c r="A171" s="91"/>
      <c r="B171" s="94"/>
      <c r="C171" s="17" t="s">
        <v>2</v>
      </c>
      <c r="D171" s="36">
        <f>SUM(E171:I171)</f>
        <v>0</v>
      </c>
      <c r="E171" s="36">
        <f>E176+E181+E186</f>
        <v>0</v>
      </c>
      <c r="F171" s="36">
        <f>F176+F181+F186</f>
        <v>0</v>
      </c>
      <c r="G171" s="36">
        <f>G176+G181+G186</f>
        <v>0</v>
      </c>
      <c r="H171" s="36">
        <f>H176+H181+H186</f>
        <v>0</v>
      </c>
      <c r="I171" s="36">
        <f>I176+I181+I186</f>
        <v>0</v>
      </c>
    </row>
    <row r="172" spans="1:9" x14ac:dyDescent="0.2">
      <c r="A172" s="91"/>
      <c r="B172" s="94"/>
      <c r="C172" s="17" t="s">
        <v>3</v>
      </c>
      <c r="D172" s="36">
        <f t="shared" ref="D172:D174" si="51">SUM(E172:I172)</f>
        <v>7.4939999999999998</v>
      </c>
      <c r="E172" s="36">
        <f>E187+E182+E177</f>
        <v>0</v>
      </c>
      <c r="F172" s="36">
        <f t="shared" ref="F172:H174" si="52">F187+F182+F177</f>
        <v>7.4939999999999998</v>
      </c>
      <c r="G172" s="36">
        <f t="shared" si="52"/>
        <v>0</v>
      </c>
      <c r="H172" s="36">
        <f t="shared" si="52"/>
        <v>0</v>
      </c>
      <c r="I172" s="36">
        <f>I187+I182+I177</f>
        <v>0</v>
      </c>
    </row>
    <row r="173" spans="1:9" x14ac:dyDescent="0.2">
      <c r="A173" s="91"/>
      <c r="B173" s="94"/>
      <c r="C173" s="17" t="s">
        <v>21</v>
      </c>
      <c r="D173" s="36">
        <f t="shared" si="51"/>
        <v>0</v>
      </c>
      <c r="E173" s="36">
        <f>E188+E183+E178</f>
        <v>0</v>
      </c>
      <c r="F173" s="36">
        <f t="shared" si="52"/>
        <v>0</v>
      </c>
      <c r="G173" s="36">
        <f t="shared" si="52"/>
        <v>0</v>
      </c>
      <c r="H173" s="36">
        <f t="shared" si="52"/>
        <v>0</v>
      </c>
      <c r="I173" s="36">
        <f>I188+I183+I178</f>
        <v>0</v>
      </c>
    </row>
    <row r="174" spans="1:9" x14ac:dyDescent="0.2">
      <c r="A174" s="92"/>
      <c r="B174" s="95"/>
      <c r="C174" s="17" t="s">
        <v>4</v>
      </c>
      <c r="D174" s="36">
        <f t="shared" si="51"/>
        <v>0</v>
      </c>
      <c r="E174" s="36">
        <f>E189+E184+E179</f>
        <v>0</v>
      </c>
      <c r="F174" s="36">
        <f t="shared" si="52"/>
        <v>0</v>
      </c>
      <c r="G174" s="36">
        <f t="shared" si="52"/>
        <v>0</v>
      </c>
      <c r="H174" s="36">
        <f t="shared" si="52"/>
        <v>0</v>
      </c>
      <c r="I174" s="36">
        <f>I189+I184+I179</f>
        <v>0</v>
      </c>
    </row>
    <row r="175" spans="1:9" x14ac:dyDescent="0.2">
      <c r="A175" s="84" t="s">
        <v>90</v>
      </c>
      <c r="B175" s="87" t="s">
        <v>88</v>
      </c>
      <c r="C175" s="18" t="s">
        <v>9</v>
      </c>
      <c r="D175" s="34">
        <f>SUM(D176:D179)</f>
        <v>7.4939999999999998</v>
      </c>
      <c r="E175" s="34">
        <f t="shared" ref="E175:I175" si="53">SUM(E176:E179)</f>
        <v>0</v>
      </c>
      <c r="F175" s="34">
        <f t="shared" si="53"/>
        <v>7.4939999999999998</v>
      </c>
      <c r="G175" s="34">
        <f t="shared" si="53"/>
        <v>0</v>
      </c>
      <c r="H175" s="34">
        <f t="shared" si="53"/>
        <v>0</v>
      </c>
      <c r="I175" s="34">
        <f t="shared" si="53"/>
        <v>0</v>
      </c>
    </row>
    <row r="176" spans="1:9" x14ac:dyDescent="0.2">
      <c r="A176" s="85"/>
      <c r="B176" s="88"/>
      <c r="C176" s="18" t="s">
        <v>2</v>
      </c>
      <c r="D176" s="34">
        <f>SUM(E176:I176)</f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</row>
    <row r="177" spans="1:9" x14ac:dyDescent="0.2">
      <c r="A177" s="85"/>
      <c r="B177" s="88"/>
      <c r="C177" s="18" t="s">
        <v>3</v>
      </c>
      <c r="D177" s="34">
        <f t="shared" ref="D177:D179" si="54">SUM(E177:I177)</f>
        <v>7.4939999999999998</v>
      </c>
      <c r="E177" s="34">
        <v>0</v>
      </c>
      <c r="F177" s="34">
        <v>7.4939999999999998</v>
      </c>
      <c r="G177" s="34">
        <v>0</v>
      </c>
      <c r="H177" s="34">
        <v>0</v>
      </c>
      <c r="I177" s="34">
        <v>0</v>
      </c>
    </row>
    <row r="178" spans="1:9" x14ac:dyDescent="0.2">
      <c r="A178" s="85"/>
      <c r="B178" s="88"/>
      <c r="C178" s="18" t="s">
        <v>21</v>
      </c>
      <c r="D178" s="34">
        <f t="shared" si="54"/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</row>
    <row r="179" spans="1:9" x14ac:dyDescent="0.2">
      <c r="A179" s="86"/>
      <c r="B179" s="89"/>
      <c r="C179" s="18" t="s">
        <v>4</v>
      </c>
      <c r="D179" s="34">
        <f t="shared" si="54"/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</row>
    <row r="180" spans="1:9" ht="15.75" x14ac:dyDescent="0.25">
      <c r="A180" s="52"/>
      <c r="B180" s="7"/>
      <c r="C180" s="5"/>
      <c r="D180" s="31"/>
      <c r="E180" s="32"/>
      <c r="F180" s="31"/>
      <c r="G180" s="31"/>
      <c r="H180" s="31"/>
      <c r="I180" s="31"/>
    </row>
    <row r="181" spans="1:9" ht="15.75" x14ac:dyDescent="0.25">
      <c r="A181" s="52"/>
      <c r="B181" s="7"/>
      <c r="C181" s="5"/>
      <c r="D181" s="31"/>
      <c r="E181" s="32"/>
      <c r="F181" s="31"/>
      <c r="G181" s="31"/>
      <c r="H181" s="31"/>
      <c r="I181" s="31"/>
    </row>
    <row r="182" spans="1:9" ht="15.75" x14ac:dyDescent="0.25">
      <c r="A182" s="52"/>
      <c r="B182" s="7"/>
      <c r="C182" s="5"/>
      <c r="D182" s="31"/>
      <c r="E182" s="32"/>
      <c r="F182" s="31"/>
      <c r="G182" s="31"/>
      <c r="H182" s="31"/>
      <c r="I182" s="31"/>
    </row>
    <row r="183" spans="1:9" ht="15.75" x14ac:dyDescent="0.25">
      <c r="A183" s="52"/>
      <c r="B183" s="7"/>
      <c r="C183" s="5"/>
      <c r="D183" s="31"/>
      <c r="E183" s="32"/>
      <c r="F183" s="31"/>
      <c r="G183" s="31"/>
      <c r="H183" s="31"/>
      <c r="I183" s="31"/>
    </row>
  </sheetData>
  <mergeCells count="80">
    <mergeCell ref="A165:A169"/>
    <mergeCell ref="B165:B169"/>
    <mergeCell ref="A170:A174"/>
    <mergeCell ref="B170:B174"/>
    <mergeCell ref="A175:A179"/>
    <mergeCell ref="B175:B179"/>
    <mergeCell ref="A150:A154"/>
    <mergeCell ref="B150:B154"/>
    <mergeCell ref="A155:A159"/>
    <mergeCell ref="B155:B159"/>
    <mergeCell ref="A160:A164"/>
    <mergeCell ref="B160:B164"/>
    <mergeCell ref="A137:A140"/>
    <mergeCell ref="B137:B140"/>
    <mergeCell ref="A141:A145"/>
    <mergeCell ref="B141:B145"/>
    <mergeCell ref="A146:A149"/>
    <mergeCell ref="B146:B149"/>
    <mergeCell ref="A124:A127"/>
    <mergeCell ref="B124:B127"/>
    <mergeCell ref="A128:A132"/>
    <mergeCell ref="B128:B132"/>
    <mergeCell ref="A133:A136"/>
    <mergeCell ref="B133:B136"/>
    <mergeCell ref="A110:A114"/>
    <mergeCell ref="B110:B114"/>
    <mergeCell ref="A115:A118"/>
    <mergeCell ref="B115:B118"/>
    <mergeCell ref="A119:A123"/>
    <mergeCell ref="B119:B123"/>
    <mergeCell ref="A97:A100"/>
    <mergeCell ref="B97:B100"/>
    <mergeCell ref="A101:A105"/>
    <mergeCell ref="B101:B105"/>
    <mergeCell ref="A106:A109"/>
    <mergeCell ref="B106:B109"/>
    <mergeCell ref="A85:A88"/>
    <mergeCell ref="B85:B88"/>
    <mergeCell ref="A89:A92"/>
    <mergeCell ref="B89:B92"/>
    <mergeCell ref="A93:A96"/>
    <mergeCell ref="B93:B96"/>
    <mergeCell ref="A72:A75"/>
    <mergeCell ref="B72:B75"/>
    <mergeCell ref="A76:A79"/>
    <mergeCell ref="B76:B79"/>
    <mergeCell ref="A80:A84"/>
    <mergeCell ref="B80:B84"/>
    <mergeCell ref="A59:A62"/>
    <mergeCell ref="B59:B62"/>
    <mergeCell ref="A63:A67"/>
    <mergeCell ref="B63:B67"/>
    <mergeCell ref="A68:A71"/>
    <mergeCell ref="B68:B71"/>
    <mergeCell ref="A45:A49"/>
    <mergeCell ref="B45:B49"/>
    <mergeCell ref="A50:A53"/>
    <mergeCell ref="B50:B53"/>
    <mergeCell ref="A54:A58"/>
    <mergeCell ref="B54:B58"/>
    <mergeCell ref="A30:A34"/>
    <mergeCell ref="B30:B34"/>
    <mergeCell ref="A35:A39"/>
    <mergeCell ref="B35:B39"/>
    <mergeCell ref="A40:A44"/>
    <mergeCell ref="B40:B44"/>
    <mergeCell ref="A25:A29"/>
    <mergeCell ref="B25:B29"/>
    <mergeCell ref="G1:I2"/>
    <mergeCell ref="A4:I4"/>
    <mergeCell ref="A5:I5"/>
    <mergeCell ref="A7:A8"/>
    <mergeCell ref="B7:B8"/>
    <mergeCell ref="C7:C8"/>
    <mergeCell ref="D7:I7"/>
    <mergeCell ref="B10:B14"/>
    <mergeCell ref="A15:A19"/>
    <mergeCell ref="B15:B19"/>
    <mergeCell ref="A20:A24"/>
    <mergeCell ref="B20:B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zoomScaleNormal="100" workbookViewId="0">
      <selection sqref="A1:I183"/>
    </sheetView>
  </sheetViews>
  <sheetFormatPr defaultRowHeight="15.75" x14ac:dyDescent="0.25"/>
  <cols>
    <col min="1" max="1" width="7.5703125" style="48" customWidth="1"/>
    <col min="2" max="2" width="51.140625" style="7" customWidth="1"/>
    <col min="3" max="3" width="37.7109375" style="5" customWidth="1"/>
    <col min="4" max="4" width="16.7109375" style="6" customWidth="1"/>
    <col min="5" max="5" width="18.28515625" style="22" customWidth="1"/>
    <col min="6" max="6" width="14.7109375" style="6" customWidth="1"/>
    <col min="7" max="7" width="14.5703125" style="6" customWidth="1"/>
    <col min="8" max="8" width="17.28515625" style="6" customWidth="1"/>
    <col min="9" max="9" width="17.140625" style="6" customWidth="1"/>
    <col min="10" max="10" width="14.42578125" style="4" customWidth="1"/>
    <col min="11" max="11" width="15" style="4" customWidth="1"/>
    <col min="12" max="16384" width="9.140625" style="4"/>
  </cols>
  <sheetData>
    <row r="1" spans="1:9" s="1" customFormat="1" ht="32.25" customHeight="1" x14ac:dyDescent="0.25">
      <c r="A1" s="48"/>
      <c r="B1" s="13"/>
      <c r="C1" s="4"/>
      <c r="D1" s="20"/>
      <c r="E1" s="21"/>
      <c r="F1" s="20"/>
      <c r="G1" s="108" t="s">
        <v>76</v>
      </c>
      <c r="H1" s="108"/>
      <c r="I1" s="108"/>
    </row>
    <row r="2" spans="1:9" s="1" customFormat="1" ht="29.25" customHeight="1" x14ac:dyDescent="0.25">
      <c r="A2" s="48"/>
      <c r="B2" s="13"/>
      <c r="C2" s="4"/>
      <c r="D2" s="20"/>
      <c r="E2" s="21"/>
      <c r="F2" s="20"/>
      <c r="G2" s="108"/>
      <c r="H2" s="108"/>
      <c r="I2" s="108"/>
    </row>
    <row r="3" spans="1:9" s="1" customFormat="1" ht="15" x14ac:dyDescent="0.25">
      <c r="A3" s="48"/>
      <c r="B3" s="13"/>
      <c r="C3" s="4"/>
      <c r="D3" s="20"/>
      <c r="E3" s="21"/>
      <c r="F3" s="20"/>
      <c r="G3" s="19"/>
      <c r="H3" s="19"/>
      <c r="I3" s="19"/>
    </row>
    <row r="4" spans="1:9" s="1" customFormat="1" ht="15" x14ac:dyDescent="0.25">
      <c r="A4" s="109" t="s">
        <v>13</v>
      </c>
      <c r="B4" s="109"/>
      <c r="C4" s="109"/>
      <c r="D4" s="109"/>
      <c r="E4" s="109"/>
      <c r="F4" s="109"/>
      <c r="G4" s="109"/>
      <c r="H4" s="109"/>
      <c r="I4" s="109"/>
    </row>
    <row r="5" spans="1:9" s="1" customFormat="1" ht="15.75" customHeight="1" x14ac:dyDescent="0.25">
      <c r="A5" s="110" t="s">
        <v>40</v>
      </c>
      <c r="B5" s="110"/>
      <c r="C5" s="110"/>
      <c r="D5" s="110"/>
      <c r="E5" s="110"/>
      <c r="F5" s="110"/>
      <c r="G5" s="110"/>
      <c r="H5" s="110"/>
      <c r="I5" s="110"/>
    </row>
    <row r="6" spans="1:9" s="1" customFormat="1" ht="15" x14ac:dyDescent="0.25">
      <c r="A6" s="48"/>
      <c r="B6" s="13"/>
      <c r="C6" s="4"/>
      <c r="D6" s="20"/>
      <c r="E6" s="21"/>
      <c r="F6" s="20"/>
      <c r="G6" s="20"/>
      <c r="H6" s="20"/>
      <c r="I6" s="20" t="s">
        <v>0</v>
      </c>
    </row>
    <row r="7" spans="1:9" s="1" customFormat="1" ht="20.25" customHeight="1" x14ac:dyDescent="0.25">
      <c r="A7" s="111" t="s">
        <v>7</v>
      </c>
      <c r="B7" s="113" t="s">
        <v>14</v>
      </c>
      <c r="C7" s="115"/>
      <c r="D7" s="117" t="s">
        <v>5</v>
      </c>
      <c r="E7" s="118"/>
      <c r="F7" s="118"/>
      <c r="G7" s="118"/>
      <c r="H7" s="118"/>
      <c r="I7" s="119"/>
    </row>
    <row r="8" spans="1:9" s="1" customFormat="1" ht="15" x14ac:dyDescent="0.25">
      <c r="A8" s="112"/>
      <c r="B8" s="114"/>
      <c r="C8" s="116"/>
      <c r="D8" s="33" t="s">
        <v>1</v>
      </c>
      <c r="E8" s="33" t="s">
        <v>10</v>
      </c>
      <c r="F8" s="33" t="s">
        <v>35</v>
      </c>
      <c r="G8" s="33" t="s">
        <v>37</v>
      </c>
      <c r="H8" s="33" t="s">
        <v>38</v>
      </c>
      <c r="I8" s="33" t="s">
        <v>39</v>
      </c>
    </row>
    <row r="9" spans="1:9" s="2" customFormat="1" ht="12.75" x14ac:dyDescent="0.2">
      <c r="A9" s="9">
        <v>1</v>
      </c>
      <c r="B9" s="14">
        <v>2</v>
      </c>
      <c r="C9" s="15">
        <v>3</v>
      </c>
      <c r="D9" s="40">
        <v>4</v>
      </c>
      <c r="E9" s="40">
        <v>5</v>
      </c>
      <c r="F9" s="40">
        <v>6</v>
      </c>
      <c r="G9" s="40">
        <v>7</v>
      </c>
      <c r="H9" s="41">
        <v>8</v>
      </c>
      <c r="I9" s="41">
        <v>9</v>
      </c>
    </row>
    <row r="10" spans="1:9" s="8" customFormat="1" ht="15" customHeight="1" x14ac:dyDescent="0.2">
      <c r="A10" s="10"/>
      <c r="B10" s="120" t="s">
        <v>17</v>
      </c>
      <c r="C10" s="27" t="s">
        <v>9</v>
      </c>
      <c r="D10" s="43">
        <f t="shared" ref="D10:D14" si="0">SUM(E10:I10)</f>
        <v>44681.940010000006</v>
      </c>
      <c r="E10" s="43">
        <f>SUM(E11:E14)</f>
        <v>26336.194490000002</v>
      </c>
      <c r="F10" s="43">
        <f>SUM(F11:F14)</f>
        <v>15984.130519999999</v>
      </c>
      <c r="G10" s="43">
        <f t="shared" ref="G10:I10" si="1">SUM(G11:G14)</f>
        <v>787.20500000000004</v>
      </c>
      <c r="H10" s="43">
        <f t="shared" si="1"/>
        <v>787.20500000000004</v>
      </c>
      <c r="I10" s="43">
        <f t="shared" si="1"/>
        <v>787.20500000000004</v>
      </c>
    </row>
    <row r="11" spans="1:9" s="8" customFormat="1" ht="15" customHeight="1" x14ac:dyDescent="0.2">
      <c r="A11" s="11"/>
      <c r="B11" s="121"/>
      <c r="C11" s="18" t="s">
        <v>2</v>
      </c>
      <c r="D11" s="44">
        <f t="shared" si="0"/>
        <v>3890.0131799999999</v>
      </c>
      <c r="E11" s="44">
        <f>E16</f>
        <v>1608.6774500000001</v>
      </c>
      <c r="F11" s="44">
        <f>F16</f>
        <v>2281.3357299999998</v>
      </c>
      <c r="G11" s="44">
        <f>G16</f>
        <v>0</v>
      </c>
      <c r="H11" s="44">
        <f>H16</f>
        <v>0</v>
      </c>
      <c r="I11" s="44">
        <f>I16</f>
        <v>0</v>
      </c>
    </row>
    <row r="12" spans="1:9" s="8" customFormat="1" ht="15" customHeight="1" x14ac:dyDescent="0.2">
      <c r="A12" s="11"/>
      <c r="B12" s="121"/>
      <c r="C12" s="18" t="s">
        <v>3</v>
      </c>
      <c r="D12" s="44">
        <f t="shared" si="0"/>
        <v>6570.66104</v>
      </c>
      <c r="E12" s="44">
        <f>E17+E42</f>
        <v>6432.39725</v>
      </c>
      <c r="F12" s="44">
        <f>F42+F17</f>
        <v>138.26379</v>
      </c>
      <c r="G12" s="44">
        <f>G42+G17</f>
        <v>0</v>
      </c>
      <c r="H12" s="44">
        <f>H42+H17</f>
        <v>0</v>
      </c>
      <c r="I12" s="44">
        <f>I42+I17</f>
        <v>0</v>
      </c>
    </row>
    <row r="13" spans="1:9" s="8" customFormat="1" ht="15" customHeight="1" x14ac:dyDescent="0.2">
      <c r="A13" s="11"/>
      <c r="B13" s="121"/>
      <c r="C13" s="18" t="s">
        <v>21</v>
      </c>
      <c r="D13" s="44">
        <f t="shared" si="0"/>
        <v>12176.375</v>
      </c>
      <c r="E13" s="44">
        <f t="shared" ref="E13:I14" si="2">E18+E43</f>
        <v>8676.375</v>
      </c>
      <c r="F13" s="44">
        <f t="shared" si="2"/>
        <v>3500</v>
      </c>
      <c r="G13" s="44">
        <f t="shared" si="2"/>
        <v>0</v>
      </c>
      <c r="H13" s="44">
        <f t="shared" si="2"/>
        <v>0</v>
      </c>
      <c r="I13" s="44">
        <f t="shared" si="2"/>
        <v>0</v>
      </c>
    </row>
    <row r="14" spans="1:9" s="8" customFormat="1" ht="15" customHeight="1" x14ac:dyDescent="0.2">
      <c r="A14" s="12"/>
      <c r="B14" s="122"/>
      <c r="C14" s="18" t="s">
        <v>4</v>
      </c>
      <c r="D14" s="44">
        <f t="shared" si="0"/>
        <v>22044.890790000005</v>
      </c>
      <c r="E14" s="44">
        <f t="shared" si="2"/>
        <v>9618.7447899999988</v>
      </c>
      <c r="F14" s="44">
        <f t="shared" si="2"/>
        <v>10064.530999999999</v>
      </c>
      <c r="G14" s="44">
        <f t="shared" si="2"/>
        <v>787.20500000000004</v>
      </c>
      <c r="H14" s="44">
        <f t="shared" si="2"/>
        <v>787.20500000000004</v>
      </c>
      <c r="I14" s="44">
        <f t="shared" si="2"/>
        <v>787.20500000000004</v>
      </c>
    </row>
    <row r="15" spans="1:9" s="8" customFormat="1" ht="15" customHeight="1" x14ac:dyDescent="0.2">
      <c r="A15" s="103" t="s">
        <v>6</v>
      </c>
      <c r="B15" s="105" t="s">
        <v>73</v>
      </c>
      <c r="C15" s="16" t="s">
        <v>9</v>
      </c>
      <c r="D15" s="35">
        <f>SUM(E15:I15)</f>
        <v>4385.8742199999997</v>
      </c>
      <c r="E15" s="35">
        <f>E16+E17+E18+E19</f>
        <v>1881.4947000000002</v>
      </c>
      <c r="F15" s="35">
        <f>F16+F17+F18+F19</f>
        <v>2504.37952</v>
      </c>
      <c r="G15" s="35">
        <f>G16+G17+G18+G19</f>
        <v>0</v>
      </c>
      <c r="H15" s="35">
        <f>H16+H17+H18+H19</f>
        <v>0</v>
      </c>
      <c r="I15" s="35">
        <f>I16+I17+I18+I19</f>
        <v>0</v>
      </c>
    </row>
    <row r="16" spans="1:9" s="8" customFormat="1" ht="15" customHeight="1" x14ac:dyDescent="0.2">
      <c r="A16" s="104"/>
      <c r="B16" s="106"/>
      <c r="C16" s="16" t="s">
        <v>2</v>
      </c>
      <c r="D16" s="35">
        <f t="shared" ref="D16:I16" si="3">D21+D31</f>
        <v>3890.0131799999999</v>
      </c>
      <c r="E16" s="35">
        <f>E21+E31</f>
        <v>1608.6774500000001</v>
      </c>
      <c r="F16" s="35">
        <f>F21+F31</f>
        <v>2281.3357299999998</v>
      </c>
      <c r="G16" s="35">
        <f t="shared" si="3"/>
        <v>0</v>
      </c>
      <c r="H16" s="35">
        <f t="shared" si="3"/>
        <v>0</v>
      </c>
      <c r="I16" s="35">
        <f t="shared" si="3"/>
        <v>0</v>
      </c>
    </row>
    <row r="17" spans="1:11" s="8" customFormat="1" ht="15" customHeight="1" x14ac:dyDescent="0.2">
      <c r="A17" s="104"/>
      <c r="B17" s="106"/>
      <c r="C17" s="16" t="s">
        <v>3</v>
      </c>
      <c r="D17" s="35">
        <f t="shared" ref="D17:D28" si="4">SUM(E17:I17)</f>
        <v>107.71104</v>
      </c>
      <c r="E17" s="35">
        <f t="shared" ref="E17:I19" si="5">E32+E22</f>
        <v>84.667249999999996</v>
      </c>
      <c r="F17" s="35">
        <f>F32+F22</f>
        <v>23.043790000000001</v>
      </c>
      <c r="G17" s="35">
        <f t="shared" si="5"/>
        <v>0</v>
      </c>
      <c r="H17" s="35">
        <f t="shared" si="5"/>
        <v>0</v>
      </c>
      <c r="I17" s="35">
        <f t="shared" si="5"/>
        <v>0</v>
      </c>
    </row>
    <row r="18" spans="1:11" s="8" customFormat="1" ht="15" customHeight="1" x14ac:dyDescent="0.2">
      <c r="A18" s="104"/>
      <c r="B18" s="106"/>
      <c r="C18" s="16" t="s">
        <v>21</v>
      </c>
      <c r="D18" s="35">
        <f t="shared" si="4"/>
        <v>0</v>
      </c>
      <c r="E18" s="35">
        <f>E23+E33</f>
        <v>0</v>
      </c>
      <c r="F18" s="35">
        <f t="shared" si="5"/>
        <v>0</v>
      </c>
      <c r="G18" s="35">
        <f t="shared" si="5"/>
        <v>0</v>
      </c>
      <c r="H18" s="35">
        <f t="shared" si="5"/>
        <v>0</v>
      </c>
      <c r="I18" s="35">
        <f t="shared" si="5"/>
        <v>0</v>
      </c>
    </row>
    <row r="19" spans="1:11" s="8" customFormat="1" ht="18" customHeight="1" x14ac:dyDescent="0.2">
      <c r="A19" s="123"/>
      <c r="B19" s="107"/>
      <c r="C19" s="16" t="s">
        <v>4</v>
      </c>
      <c r="D19" s="35">
        <f t="shared" si="4"/>
        <v>388.15</v>
      </c>
      <c r="E19" s="35">
        <f>E24+E34</f>
        <v>188.14999999999998</v>
      </c>
      <c r="F19" s="35">
        <f>F34+F24</f>
        <v>200</v>
      </c>
      <c r="G19" s="35">
        <f t="shared" si="5"/>
        <v>0</v>
      </c>
      <c r="H19" s="35">
        <f t="shared" si="5"/>
        <v>0</v>
      </c>
      <c r="I19" s="35">
        <f t="shared" si="5"/>
        <v>0</v>
      </c>
    </row>
    <row r="20" spans="1:11" s="8" customFormat="1" ht="15" customHeight="1" x14ac:dyDescent="0.2">
      <c r="A20" s="96" t="s">
        <v>16</v>
      </c>
      <c r="B20" s="93" t="s">
        <v>83</v>
      </c>
      <c r="C20" s="24" t="s">
        <v>9</v>
      </c>
      <c r="D20" s="36">
        <f t="shared" si="4"/>
        <v>1219.0728999999999</v>
      </c>
      <c r="E20" s="36">
        <f>SUM(E21:E24)</f>
        <v>1219.0728999999999</v>
      </c>
      <c r="F20" s="36">
        <f>SUM(F21:F24)</f>
        <v>0</v>
      </c>
      <c r="G20" s="36">
        <f t="shared" ref="G20:I20" si="6">SUM(G22:G24)</f>
        <v>0</v>
      </c>
      <c r="H20" s="36">
        <f t="shared" si="6"/>
        <v>0</v>
      </c>
      <c r="I20" s="36">
        <f t="shared" si="6"/>
        <v>0</v>
      </c>
    </row>
    <row r="21" spans="1:11" s="8" customFormat="1" ht="15" customHeight="1" x14ac:dyDescent="0.2">
      <c r="A21" s="97"/>
      <c r="B21" s="94"/>
      <c r="C21" s="17" t="s">
        <v>2</v>
      </c>
      <c r="D21" s="36">
        <f>SUM(E21:I21)</f>
        <v>1073.16704</v>
      </c>
      <c r="E21" s="36">
        <f>E26</f>
        <v>1073.16704</v>
      </c>
      <c r="F21" s="36">
        <f>F26</f>
        <v>0</v>
      </c>
      <c r="G21" s="36">
        <f>G26</f>
        <v>0</v>
      </c>
      <c r="H21" s="36">
        <f>H26</f>
        <v>0</v>
      </c>
      <c r="I21" s="36">
        <f>I26</f>
        <v>0</v>
      </c>
    </row>
    <row r="22" spans="1:11" s="8" customFormat="1" ht="15" customHeight="1" x14ac:dyDescent="0.2">
      <c r="A22" s="97"/>
      <c r="B22" s="94"/>
      <c r="C22" s="17" t="s">
        <v>3</v>
      </c>
      <c r="D22" s="36">
        <f t="shared" si="4"/>
        <v>56.482480000000002</v>
      </c>
      <c r="E22" s="36">
        <f>E27</f>
        <v>56.482480000000002</v>
      </c>
      <c r="F22" s="36">
        <f t="shared" ref="F22:I24" si="7">F27</f>
        <v>0</v>
      </c>
      <c r="G22" s="36">
        <f t="shared" si="7"/>
        <v>0</v>
      </c>
      <c r="H22" s="36">
        <f t="shared" si="7"/>
        <v>0</v>
      </c>
      <c r="I22" s="36">
        <f t="shared" si="7"/>
        <v>0</v>
      </c>
    </row>
    <row r="23" spans="1:11" s="8" customFormat="1" ht="15" customHeight="1" x14ac:dyDescent="0.2">
      <c r="A23" s="97"/>
      <c r="B23" s="94"/>
      <c r="C23" s="17" t="s">
        <v>21</v>
      </c>
      <c r="D23" s="36">
        <f t="shared" si="4"/>
        <v>0</v>
      </c>
      <c r="E23" s="36">
        <f>E28</f>
        <v>0</v>
      </c>
      <c r="F23" s="36">
        <f t="shared" si="7"/>
        <v>0</v>
      </c>
      <c r="G23" s="36">
        <f t="shared" si="7"/>
        <v>0</v>
      </c>
      <c r="H23" s="36">
        <f t="shared" si="7"/>
        <v>0</v>
      </c>
      <c r="I23" s="36">
        <f t="shared" si="7"/>
        <v>0</v>
      </c>
    </row>
    <row r="24" spans="1:11" s="8" customFormat="1" ht="20.25" customHeight="1" x14ac:dyDescent="0.2">
      <c r="A24" s="98"/>
      <c r="B24" s="95"/>
      <c r="C24" s="17" t="s">
        <v>4</v>
      </c>
      <c r="D24" s="36">
        <f t="shared" si="4"/>
        <v>89.423379999999995</v>
      </c>
      <c r="E24" s="36">
        <f>E29</f>
        <v>89.423379999999995</v>
      </c>
      <c r="F24" s="36">
        <f t="shared" si="7"/>
        <v>0</v>
      </c>
      <c r="G24" s="36">
        <f t="shared" si="7"/>
        <v>0</v>
      </c>
      <c r="H24" s="36">
        <f t="shared" si="7"/>
        <v>0</v>
      </c>
      <c r="I24" s="36">
        <f t="shared" si="7"/>
        <v>0</v>
      </c>
    </row>
    <row r="25" spans="1:11" s="8" customFormat="1" ht="15" customHeight="1" x14ac:dyDescent="0.2">
      <c r="A25" s="84" t="s">
        <v>24</v>
      </c>
      <c r="B25" s="87" t="s">
        <v>74</v>
      </c>
      <c r="C25" s="26" t="s">
        <v>9</v>
      </c>
      <c r="D25" s="37">
        <f t="shared" si="4"/>
        <v>1219.0728999999999</v>
      </c>
      <c r="E25" s="37">
        <f>SUM(E26:E29)</f>
        <v>1219.0728999999999</v>
      </c>
      <c r="F25" s="37">
        <f>SUM(F26:F29)</f>
        <v>0</v>
      </c>
      <c r="G25" s="37">
        <f>SUM(G26:G29)</f>
        <v>0</v>
      </c>
      <c r="H25" s="37">
        <f>SUM(H26:H29)</f>
        <v>0</v>
      </c>
      <c r="I25" s="37">
        <f>SUM(I26:I29)</f>
        <v>0</v>
      </c>
    </row>
    <row r="26" spans="1:11" s="8" customFormat="1" ht="15" customHeight="1" x14ac:dyDescent="0.2">
      <c r="A26" s="85"/>
      <c r="B26" s="88"/>
      <c r="C26" s="29" t="s">
        <v>2</v>
      </c>
      <c r="D26" s="38">
        <f>SUM(E26:I26)</f>
        <v>1073.16704</v>
      </c>
      <c r="E26" s="38">
        <v>1073.16704</v>
      </c>
      <c r="F26" s="38">
        <v>0</v>
      </c>
      <c r="G26" s="38">
        <v>0</v>
      </c>
      <c r="H26" s="38">
        <v>0</v>
      </c>
      <c r="I26" s="38">
        <v>0</v>
      </c>
    </row>
    <row r="27" spans="1:11" s="8" customFormat="1" ht="15" customHeight="1" x14ac:dyDescent="0.2">
      <c r="A27" s="85"/>
      <c r="B27" s="88"/>
      <c r="C27" s="18" t="s">
        <v>3</v>
      </c>
      <c r="D27" s="34">
        <f t="shared" si="4"/>
        <v>56.482480000000002</v>
      </c>
      <c r="E27" s="38">
        <v>56.482480000000002</v>
      </c>
      <c r="F27" s="38">
        <v>0</v>
      </c>
      <c r="G27" s="38">
        <v>0</v>
      </c>
      <c r="H27" s="38">
        <v>0</v>
      </c>
      <c r="I27" s="38">
        <v>0</v>
      </c>
    </row>
    <row r="28" spans="1:11" s="8" customFormat="1" ht="15" customHeight="1" x14ac:dyDescent="0.2">
      <c r="A28" s="85"/>
      <c r="B28" s="88"/>
      <c r="C28" s="18" t="s">
        <v>21</v>
      </c>
      <c r="D28" s="34">
        <f t="shared" si="4"/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</row>
    <row r="29" spans="1:11" s="8" customFormat="1" ht="15" customHeight="1" x14ac:dyDescent="0.2">
      <c r="A29" s="86"/>
      <c r="B29" s="89"/>
      <c r="C29" s="18" t="s">
        <v>4</v>
      </c>
      <c r="D29" s="34">
        <v>0</v>
      </c>
      <c r="E29" s="38">
        <v>89.423379999999995</v>
      </c>
      <c r="F29" s="38">
        <v>0</v>
      </c>
      <c r="G29" s="38">
        <v>0</v>
      </c>
      <c r="H29" s="38">
        <v>0</v>
      </c>
      <c r="I29" s="38">
        <v>0</v>
      </c>
    </row>
    <row r="30" spans="1:11" s="3" customFormat="1" ht="15" customHeight="1" x14ac:dyDescent="0.2">
      <c r="A30" s="96" t="s">
        <v>18</v>
      </c>
      <c r="B30" s="93" t="s">
        <v>41</v>
      </c>
      <c r="C30" s="28" t="s">
        <v>9</v>
      </c>
      <c r="D30" s="36">
        <f t="shared" ref="D30:I30" si="8">SUM(D31:D34)</f>
        <v>3166.8013199999996</v>
      </c>
      <c r="E30" s="36">
        <f t="shared" si="8"/>
        <v>662.42179999999996</v>
      </c>
      <c r="F30" s="36">
        <f t="shared" si="8"/>
        <v>2504.37952</v>
      </c>
      <c r="G30" s="36">
        <f t="shared" si="8"/>
        <v>0</v>
      </c>
      <c r="H30" s="36">
        <f t="shared" si="8"/>
        <v>0</v>
      </c>
      <c r="I30" s="36">
        <f t="shared" si="8"/>
        <v>0</v>
      </c>
    </row>
    <row r="31" spans="1:11" s="3" customFormat="1" ht="15" customHeight="1" x14ac:dyDescent="0.2">
      <c r="A31" s="97"/>
      <c r="B31" s="94"/>
      <c r="C31" s="28" t="s">
        <v>2</v>
      </c>
      <c r="D31" s="36">
        <f>SUM(E31:I31)</f>
        <v>2816.8461399999997</v>
      </c>
      <c r="E31" s="36">
        <f>E36</f>
        <v>535.51040999999998</v>
      </c>
      <c r="F31" s="36">
        <f>F36</f>
        <v>2281.3357299999998</v>
      </c>
      <c r="G31" s="36">
        <v>0</v>
      </c>
      <c r="H31" s="36">
        <v>0</v>
      </c>
      <c r="I31" s="36">
        <v>0</v>
      </c>
    </row>
    <row r="32" spans="1:11" s="3" customFormat="1" ht="15" customHeight="1" x14ac:dyDescent="0.2">
      <c r="A32" s="97"/>
      <c r="B32" s="94"/>
      <c r="C32" s="28" t="s">
        <v>3</v>
      </c>
      <c r="D32" s="36">
        <f t="shared" ref="D32:D39" si="9">SUM(E32:I32)</f>
        <v>51.228560000000002</v>
      </c>
      <c r="E32" s="36">
        <f t="shared" ref="E32:I34" si="10">E37</f>
        <v>28.18477</v>
      </c>
      <c r="F32" s="36">
        <f t="shared" si="10"/>
        <v>23.043790000000001</v>
      </c>
      <c r="G32" s="36">
        <f t="shared" si="10"/>
        <v>0</v>
      </c>
      <c r="H32" s="36">
        <f t="shared" si="10"/>
        <v>0</v>
      </c>
      <c r="I32" s="36">
        <f t="shared" si="10"/>
        <v>0</v>
      </c>
      <c r="K32" s="23"/>
    </row>
    <row r="33" spans="1:11" s="3" customFormat="1" ht="15" customHeight="1" x14ac:dyDescent="0.2">
      <c r="A33" s="97"/>
      <c r="B33" s="94"/>
      <c r="C33" s="28" t="s">
        <v>21</v>
      </c>
      <c r="D33" s="36">
        <f t="shared" si="9"/>
        <v>0</v>
      </c>
      <c r="E33" s="36">
        <f t="shared" si="10"/>
        <v>0</v>
      </c>
      <c r="F33" s="36">
        <f t="shared" si="10"/>
        <v>0</v>
      </c>
      <c r="G33" s="36">
        <f t="shared" si="10"/>
        <v>0</v>
      </c>
      <c r="H33" s="36">
        <f t="shared" si="10"/>
        <v>0</v>
      </c>
      <c r="I33" s="36">
        <f t="shared" si="10"/>
        <v>0</v>
      </c>
    </row>
    <row r="34" spans="1:11" s="3" customFormat="1" ht="15" customHeight="1" x14ac:dyDescent="0.2">
      <c r="A34" s="98"/>
      <c r="B34" s="95"/>
      <c r="C34" s="28" t="s">
        <v>4</v>
      </c>
      <c r="D34" s="36">
        <f t="shared" si="9"/>
        <v>298.72662000000003</v>
      </c>
      <c r="E34" s="36">
        <f t="shared" si="10"/>
        <v>98.726619999999997</v>
      </c>
      <c r="F34" s="36">
        <f t="shared" si="10"/>
        <v>200</v>
      </c>
      <c r="G34" s="36">
        <f t="shared" si="10"/>
        <v>0</v>
      </c>
      <c r="H34" s="36">
        <f t="shared" si="10"/>
        <v>0</v>
      </c>
      <c r="I34" s="36">
        <f t="shared" si="10"/>
        <v>0</v>
      </c>
      <c r="K34" s="25"/>
    </row>
    <row r="35" spans="1:11" s="3" customFormat="1" ht="15" customHeight="1" x14ac:dyDescent="0.2">
      <c r="A35" s="84" t="s">
        <v>25</v>
      </c>
      <c r="B35" s="87" t="s">
        <v>75</v>
      </c>
      <c r="C35" s="26" t="s">
        <v>9</v>
      </c>
      <c r="D35" s="37">
        <f>SUM(E35:I35)</f>
        <v>3166.80132</v>
      </c>
      <c r="E35" s="37">
        <f>SUM(E36:E39)</f>
        <v>662.42179999999996</v>
      </c>
      <c r="F35" s="50">
        <f>SUM(F36:F39)</f>
        <v>2504.37952</v>
      </c>
      <c r="G35" s="37">
        <f>SUM(G36:G39)</f>
        <v>0</v>
      </c>
      <c r="H35" s="37">
        <f>SUM(H36:H39)</f>
        <v>0</v>
      </c>
      <c r="I35" s="37">
        <f>SUM(I36:I39)</f>
        <v>0</v>
      </c>
      <c r="K35" s="24"/>
    </row>
    <row r="36" spans="1:11" s="3" customFormat="1" ht="15" customHeight="1" x14ac:dyDescent="0.2">
      <c r="A36" s="85"/>
      <c r="B36" s="88"/>
      <c r="C36" s="29" t="s">
        <v>2</v>
      </c>
      <c r="D36" s="38">
        <f>SUM(E36:I36)</f>
        <v>2816.8461399999997</v>
      </c>
      <c r="E36" s="38">
        <v>535.51040999999998</v>
      </c>
      <c r="F36" s="51">
        <v>2281.3357299999998</v>
      </c>
      <c r="G36" s="38">
        <v>0</v>
      </c>
      <c r="H36" s="38">
        <v>0</v>
      </c>
      <c r="I36" s="38">
        <v>0</v>
      </c>
      <c r="K36" s="30"/>
    </row>
    <row r="37" spans="1:11" s="3" customFormat="1" ht="15" customHeight="1" x14ac:dyDescent="0.2">
      <c r="A37" s="85"/>
      <c r="B37" s="88"/>
      <c r="C37" s="18" t="s">
        <v>3</v>
      </c>
      <c r="D37" s="34">
        <v>0</v>
      </c>
      <c r="E37" s="38">
        <v>28.18477</v>
      </c>
      <c r="F37" s="51">
        <v>23.043790000000001</v>
      </c>
      <c r="G37" s="38">
        <v>0</v>
      </c>
      <c r="H37" s="38">
        <v>0</v>
      </c>
      <c r="I37" s="38">
        <v>0</v>
      </c>
    </row>
    <row r="38" spans="1:11" s="8" customFormat="1" ht="15" customHeight="1" x14ac:dyDescent="0.2">
      <c r="A38" s="85"/>
      <c r="B38" s="88"/>
      <c r="C38" s="18" t="s">
        <v>21</v>
      </c>
      <c r="D38" s="34">
        <f t="shared" si="9"/>
        <v>0</v>
      </c>
      <c r="E38" s="38">
        <v>0</v>
      </c>
      <c r="F38" s="51">
        <v>0</v>
      </c>
      <c r="G38" s="38">
        <v>0</v>
      </c>
      <c r="H38" s="38">
        <v>0</v>
      </c>
      <c r="I38" s="38">
        <v>0</v>
      </c>
    </row>
    <row r="39" spans="1:11" s="3" customFormat="1" ht="15" customHeight="1" x14ac:dyDescent="0.2">
      <c r="A39" s="86"/>
      <c r="B39" s="89"/>
      <c r="C39" s="18" t="s">
        <v>4</v>
      </c>
      <c r="D39" s="34">
        <f t="shared" si="9"/>
        <v>298.72662000000003</v>
      </c>
      <c r="E39" s="38">
        <v>98.726619999999997</v>
      </c>
      <c r="F39" s="51">
        <v>200</v>
      </c>
      <c r="G39" s="38">
        <v>0</v>
      </c>
      <c r="H39" s="38">
        <v>0</v>
      </c>
      <c r="I39" s="38">
        <v>0</v>
      </c>
    </row>
    <row r="40" spans="1:11" s="8" customFormat="1" ht="15" customHeight="1" x14ac:dyDescent="0.2">
      <c r="A40" s="103" t="s">
        <v>8</v>
      </c>
      <c r="B40" s="105" t="s">
        <v>72</v>
      </c>
      <c r="C40" s="16" t="s">
        <v>9</v>
      </c>
      <c r="D40" s="42">
        <f t="shared" ref="D40" si="11">SUM(D42:D44)</f>
        <v>40296.065790000008</v>
      </c>
      <c r="E40" s="42">
        <f>E42+E43+E44</f>
        <v>24454.699789999999</v>
      </c>
      <c r="F40" s="42">
        <f>F42+F43+F44</f>
        <v>13479.750999999998</v>
      </c>
      <c r="G40" s="42">
        <f>G42+G43+G44</f>
        <v>787.20500000000004</v>
      </c>
      <c r="H40" s="42">
        <f>H42+H43+H44</f>
        <v>787.20500000000004</v>
      </c>
      <c r="I40" s="42">
        <f>I42+I43+I44</f>
        <v>787.20500000000004</v>
      </c>
    </row>
    <row r="41" spans="1:11" s="8" customFormat="1" ht="15" customHeight="1" x14ac:dyDescent="0.2">
      <c r="A41" s="104"/>
      <c r="B41" s="106"/>
      <c r="C41" s="16" t="s">
        <v>2</v>
      </c>
      <c r="D41" s="42"/>
      <c r="E41" s="42"/>
      <c r="F41" s="42"/>
      <c r="G41" s="42"/>
      <c r="H41" s="42"/>
      <c r="I41" s="42"/>
    </row>
    <row r="42" spans="1:11" s="8" customFormat="1" ht="15" customHeight="1" x14ac:dyDescent="0.2">
      <c r="A42" s="104"/>
      <c r="B42" s="106"/>
      <c r="C42" s="16" t="s">
        <v>3</v>
      </c>
      <c r="D42" s="42">
        <f>SUM(E42:I42)</f>
        <v>6462.95</v>
      </c>
      <c r="E42" s="42">
        <f>E47+E56+E65+E82+E103+E112+E121</f>
        <v>6347.73</v>
      </c>
      <c r="F42" s="42">
        <f>F47+F56+F65+F82+F103+F112+F121+F130+F143+F152+F172</f>
        <v>115.22</v>
      </c>
      <c r="G42" s="42">
        <f>G47+G56+G65+G82+G103+G112+G121</f>
        <v>0</v>
      </c>
      <c r="H42" s="42">
        <f>H47+H56+H65+H82+H103+H112+H121</f>
        <v>0</v>
      </c>
      <c r="I42" s="42">
        <f>I47+I56+I65+I82+I103+I112+I121</f>
        <v>0</v>
      </c>
    </row>
    <row r="43" spans="1:11" s="8" customFormat="1" ht="15" customHeight="1" x14ac:dyDescent="0.2">
      <c r="A43" s="104"/>
      <c r="B43" s="106"/>
      <c r="C43" s="16" t="s">
        <v>21</v>
      </c>
      <c r="D43" s="42">
        <f>SUM(E43:I43)</f>
        <v>12176.375</v>
      </c>
      <c r="E43" s="42">
        <f>E48+E57+E66+E83+E104+E113+E122+E131+E144+E153</f>
        <v>8676.375</v>
      </c>
      <c r="F43" s="42">
        <f>F48+F57+F66+F83+F104+F113+F122+F131+F144+F153+F178</f>
        <v>3500</v>
      </c>
      <c r="G43" s="42">
        <f>G48+G57+G66+G83+G104+G113+G122+G131+G144+G153</f>
        <v>0</v>
      </c>
      <c r="H43" s="42">
        <f>H48+H57+H66+H83+H104+H113+H122+H131+H144+H153</f>
        <v>0</v>
      </c>
      <c r="I43" s="42">
        <f>I48+I57+I66+I83+I104+I113+I122+I131+I144+I153</f>
        <v>0</v>
      </c>
    </row>
    <row r="44" spans="1:11" s="8" customFormat="1" ht="15" customHeight="1" x14ac:dyDescent="0.2">
      <c r="A44" s="104"/>
      <c r="B44" s="107"/>
      <c r="C44" s="16" t="s">
        <v>4</v>
      </c>
      <c r="D44" s="42">
        <f>SUM(E44:I44)</f>
        <v>21656.740790000003</v>
      </c>
      <c r="E44" s="42">
        <f>E49+E58+E67+E84+E105+E114+E123+E132+E145+E154</f>
        <v>9430.5947899999992</v>
      </c>
      <c r="F44" s="42">
        <f>F49+F58+F67+F84+F105+F114+F123+F132+F154+F145+F174</f>
        <v>9864.530999999999</v>
      </c>
      <c r="G44" s="42">
        <f>G49+G58+G67+G84+G105+G114+G123+G132+G154</f>
        <v>787.20500000000004</v>
      </c>
      <c r="H44" s="42">
        <f>H49+H58+H67+H84+H105+H114+H123+H132+H154</f>
        <v>787.20500000000004</v>
      </c>
      <c r="I44" s="42">
        <f>I49+I58+I67+I84+I105+I114+I123+I132+I154</f>
        <v>787.20500000000004</v>
      </c>
    </row>
    <row r="45" spans="1:11" s="3" customFormat="1" ht="15" customHeight="1" x14ac:dyDescent="0.2">
      <c r="A45" s="96" t="s">
        <v>19</v>
      </c>
      <c r="B45" s="93" t="s">
        <v>42</v>
      </c>
      <c r="C45" s="17" t="s">
        <v>9</v>
      </c>
      <c r="D45" s="36">
        <f>SUM(E45:I45)</f>
        <v>3764.8679999999999</v>
      </c>
      <c r="E45" s="36">
        <f t="shared" ref="E45:I45" si="12">SUM(E47:E49)</f>
        <v>3664.8679999999999</v>
      </c>
      <c r="F45" s="36">
        <f t="shared" si="12"/>
        <v>100</v>
      </c>
      <c r="G45" s="36">
        <f t="shared" si="12"/>
        <v>0</v>
      </c>
      <c r="H45" s="36">
        <f t="shared" si="12"/>
        <v>0</v>
      </c>
      <c r="I45" s="36">
        <f t="shared" si="12"/>
        <v>0</v>
      </c>
    </row>
    <row r="46" spans="1:11" s="3" customFormat="1" ht="15" customHeight="1" x14ac:dyDescent="0.2">
      <c r="A46" s="97"/>
      <c r="B46" s="94"/>
      <c r="C46" s="17" t="s">
        <v>2</v>
      </c>
      <c r="D46" s="36"/>
      <c r="E46" s="36"/>
      <c r="F46" s="36"/>
      <c r="G46" s="36"/>
      <c r="H46" s="36"/>
      <c r="I46" s="36"/>
    </row>
    <row r="47" spans="1:11" s="3" customFormat="1" ht="15" customHeight="1" x14ac:dyDescent="0.2">
      <c r="A47" s="97"/>
      <c r="B47" s="94"/>
      <c r="C47" s="17" t="s">
        <v>3</v>
      </c>
      <c r="D47" s="36">
        <f>SUM(E47:I47)</f>
        <v>0</v>
      </c>
      <c r="E47" s="36">
        <f t="shared" ref="E47:I49" si="13">E51</f>
        <v>0</v>
      </c>
      <c r="F47" s="36">
        <f t="shared" si="13"/>
        <v>0</v>
      </c>
      <c r="G47" s="36">
        <f t="shared" si="13"/>
        <v>0</v>
      </c>
      <c r="H47" s="36">
        <f t="shared" si="13"/>
        <v>0</v>
      </c>
      <c r="I47" s="36">
        <f t="shared" si="13"/>
        <v>0</v>
      </c>
    </row>
    <row r="48" spans="1:11" s="3" customFormat="1" ht="15" customHeight="1" x14ac:dyDescent="0.2">
      <c r="A48" s="97"/>
      <c r="B48" s="94"/>
      <c r="C48" s="17" t="s">
        <v>21</v>
      </c>
      <c r="D48" s="36">
        <f>SUM(E47:I47)</f>
        <v>0</v>
      </c>
      <c r="E48" s="36">
        <f t="shared" si="13"/>
        <v>2664.8679999999999</v>
      </c>
      <c r="F48" s="36">
        <f t="shared" si="13"/>
        <v>0</v>
      </c>
      <c r="G48" s="36">
        <f t="shared" si="13"/>
        <v>0</v>
      </c>
      <c r="H48" s="36">
        <f t="shared" si="13"/>
        <v>0</v>
      </c>
      <c r="I48" s="36">
        <f t="shared" si="13"/>
        <v>0</v>
      </c>
    </row>
    <row r="49" spans="1:9" s="3" customFormat="1" ht="35.25" customHeight="1" x14ac:dyDescent="0.2">
      <c r="A49" s="98"/>
      <c r="B49" s="95"/>
      <c r="C49" s="17" t="s">
        <v>4</v>
      </c>
      <c r="D49" s="36">
        <f>SUM(E48:I48)</f>
        <v>2664.8679999999999</v>
      </c>
      <c r="E49" s="36">
        <f>E53</f>
        <v>1000</v>
      </c>
      <c r="F49" s="36">
        <f t="shared" si="13"/>
        <v>100</v>
      </c>
      <c r="G49" s="36">
        <f t="shared" si="13"/>
        <v>0</v>
      </c>
      <c r="H49" s="36">
        <f t="shared" si="13"/>
        <v>0</v>
      </c>
      <c r="I49" s="36">
        <f t="shared" si="13"/>
        <v>0</v>
      </c>
    </row>
    <row r="50" spans="1:9" s="3" customFormat="1" ht="15" customHeight="1" x14ac:dyDescent="0.2">
      <c r="A50" s="84" t="s">
        <v>11</v>
      </c>
      <c r="B50" s="100" t="s">
        <v>15</v>
      </c>
      <c r="C50" s="18" t="s">
        <v>9</v>
      </c>
      <c r="D50" s="34">
        <f>SUM(E50:I50)</f>
        <v>3764.8679999999999</v>
      </c>
      <c r="E50" s="34">
        <f>E51+E53+E52</f>
        <v>3664.8679999999999</v>
      </c>
      <c r="F50" s="34">
        <f>F51+F53</f>
        <v>100</v>
      </c>
      <c r="G50" s="34">
        <f>G51+G53</f>
        <v>0</v>
      </c>
      <c r="H50" s="34">
        <f>H51+H53</f>
        <v>0</v>
      </c>
      <c r="I50" s="34">
        <f>I51+I53</f>
        <v>0</v>
      </c>
    </row>
    <row r="51" spans="1:9" s="3" customFormat="1" ht="15" customHeight="1" x14ac:dyDescent="0.2">
      <c r="A51" s="85"/>
      <c r="B51" s="101"/>
      <c r="C51" s="18" t="s">
        <v>3</v>
      </c>
      <c r="D51" s="34">
        <f>SUM(E51:I51)</f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</row>
    <row r="52" spans="1:9" s="3" customFormat="1" ht="15" customHeight="1" x14ac:dyDescent="0.2">
      <c r="A52" s="85"/>
      <c r="B52" s="101"/>
      <c r="C52" s="18" t="s">
        <v>21</v>
      </c>
      <c r="D52" s="34">
        <f>SUM(E52:I52)</f>
        <v>2664.8679999999999</v>
      </c>
      <c r="E52" s="34">
        <f>1300+1364.868</f>
        <v>2664.8679999999999</v>
      </c>
      <c r="F52" s="34">
        <v>0</v>
      </c>
      <c r="G52" s="34">
        <v>0</v>
      </c>
      <c r="H52" s="34">
        <v>0</v>
      </c>
      <c r="I52" s="34">
        <v>0</v>
      </c>
    </row>
    <row r="53" spans="1:9" s="3" customFormat="1" ht="21.75" customHeight="1" x14ac:dyDescent="0.2">
      <c r="A53" s="85"/>
      <c r="B53" s="102"/>
      <c r="C53" s="18" t="s">
        <v>4</v>
      </c>
      <c r="D53" s="34">
        <f>SUM(E53:I53)</f>
        <v>1100</v>
      </c>
      <c r="E53" s="34">
        <v>1000</v>
      </c>
      <c r="F53" s="34">
        <v>100</v>
      </c>
      <c r="G53" s="34">
        <v>0</v>
      </c>
      <c r="H53" s="34">
        <v>0</v>
      </c>
      <c r="I53" s="34">
        <v>0</v>
      </c>
    </row>
    <row r="54" spans="1:9" s="3" customFormat="1" ht="15" customHeight="1" x14ac:dyDescent="0.2">
      <c r="A54" s="96" t="s">
        <v>20</v>
      </c>
      <c r="B54" s="93" t="s">
        <v>43</v>
      </c>
      <c r="C54" s="17" t="s">
        <v>9</v>
      </c>
      <c r="D54" s="36">
        <f t="shared" ref="D54:I54" si="14">SUM(D56:D58)</f>
        <v>334.28300000000002</v>
      </c>
      <c r="E54" s="36">
        <f t="shared" si="14"/>
        <v>279.59899999999999</v>
      </c>
      <c r="F54" s="36">
        <f t="shared" si="14"/>
        <v>24.684000000000001</v>
      </c>
      <c r="G54" s="36">
        <f t="shared" si="14"/>
        <v>10</v>
      </c>
      <c r="H54" s="36">
        <f t="shared" si="14"/>
        <v>10</v>
      </c>
      <c r="I54" s="36">
        <f t="shared" si="14"/>
        <v>10</v>
      </c>
    </row>
    <row r="55" spans="1:9" s="3" customFormat="1" ht="15" customHeight="1" x14ac:dyDescent="0.2">
      <c r="A55" s="97"/>
      <c r="B55" s="94"/>
      <c r="C55" s="17" t="s">
        <v>2</v>
      </c>
      <c r="D55" s="36"/>
      <c r="E55" s="36"/>
      <c r="F55" s="36"/>
      <c r="G55" s="36"/>
      <c r="H55" s="36"/>
      <c r="I55" s="36"/>
    </row>
    <row r="56" spans="1:9" s="3" customFormat="1" ht="15" customHeight="1" x14ac:dyDescent="0.2">
      <c r="A56" s="97"/>
      <c r="B56" s="94"/>
      <c r="C56" s="17" t="s">
        <v>3</v>
      </c>
      <c r="D56" s="36">
        <f t="shared" ref="D56:D62" si="15">SUM(E56:I56)</f>
        <v>4.6840000000000002</v>
      </c>
      <c r="E56" s="36">
        <f>E60</f>
        <v>0</v>
      </c>
      <c r="F56" s="36">
        <f>F60</f>
        <v>4.6840000000000002</v>
      </c>
      <c r="G56" s="36">
        <f>G60</f>
        <v>0</v>
      </c>
      <c r="H56" s="36">
        <f>H60</f>
        <v>0</v>
      </c>
      <c r="I56" s="36">
        <f>I60</f>
        <v>0</v>
      </c>
    </row>
    <row r="57" spans="1:9" s="3" customFormat="1" ht="15" customHeight="1" x14ac:dyDescent="0.2">
      <c r="A57" s="97"/>
      <c r="B57" s="94"/>
      <c r="C57" s="17" t="s">
        <v>21</v>
      </c>
      <c r="D57" s="36">
        <f t="shared" si="15"/>
        <v>265.95400000000001</v>
      </c>
      <c r="E57" s="36">
        <f t="shared" ref="E57:I58" si="16">E61</f>
        <v>265.95400000000001</v>
      </c>
      <c r="F57" s="36">
        <f t="shared" si="16"/>
        <v>0</v>
      </c>
      <c r="G57" s="36">
        <f t="shared" si="16"/>
        <v>0</v>
      </c>
      <c r="H57" s="36">
        <f t="shared" si="16"/>
        <v>0</v>
      </c>
      <c r="I57" s="36">
        <f t="shared" si="16"/>
        <v>0</v>
      </c>
    </row>
    <row r="58" spans="1:9" s="3" customFormat="1" ht="15" customHeight="1" x14ac:dyDescent="0.2">
      <c r="A58" s="98"/>
      <c r="B58" s="95"/>
      <c r="C58" s="17" t="s">
        <v>4</v>
      </c>
      <c r="D58" s="36">
        <f t="shared" si="15"/>
        <v>63.644999999999996</v>
      </c>
      <c r="E58" s="36">
        <f>E62</f>
        <v>13.645</v>
      </c>
      <c r="F58" s="36">
        <f t="shared" si="16"/>
        <v>20</v>
      </c>
      <c r="G58" s="36">
        <f t="shared" si="16"/>
        <v>10</v>
      </c>
      <c r="H58" s="36">
        <f t="shared" si="16"/>
        <v>10</v>
      </c>
      <c r="I58" s="36">
        <f t="shared" si="16"/>
        <v>10</v>
      </c>
    </row>
    <row r="59" spans="1:9" s="3" customFormat="1" ht="15" customHeight="1" x14ac:dyDescent="0.2">
      <c r="A59" s="84" t="s">
        <v>12</v>
      </c>
      <c r="B59" s="87" t="s">
        <v>26</v>
      </c>
      <c r="C59" s="18" t="s">
        <v>9</v>
      </c>
      <c r="D59" s="34">
        <f t="shared" si="15"/>
        <v>334.28300000000002</v>
      </c>
      <c r="E59" s="34">
        <f t="shared" ref="E59:I59" si="17">SUM(E60:E62)</f>
        <v>279.59899999999999</v>
      </c>
      <c r="F59" s="34">
        <f t="shared" si="17"/>
        <v>24.684000000000001</v>
      </c>
      <c r="G59" s="34">
        <f t="shared" si="17"/>
        <v>10</v>
      </c>
      <c r="H59" s="34">
        <f t="shared" si="17"/>
        <v>10</v>
      </c>
      <c r="I59" s="34">
        <f t="shared" si="17"/>
        <v>10</v>
      </c>
    </row>
    <row r="60" spans="1:9" s="3" customFormat="1" ht="15" customHeight="1" x14ac:dyDescent="0.2">
      <c r="A60" s="85"/>
      <c r="B60" s="88"/>
      <c r="C60" s="18" t="s">
        <v>3</v>
      </c>
      <c r="D60" s="34">
        <f t="shared" si="15"/>
        <v>4.6840000000000002</v>
      </c>
      <c r="E60" s="34">
        <v>0</v>
      </c>
      <c r="F60" s="34">
        <v>4.6840000000000002</v>
      </c>
      <c r="G60" s="34">
        <v>0</v>
      </c>
      <c r="H60" s="34">
        <v>0</v>
      </c>
      <c r="I60" s="34">
        <v>0</v>
      </c>
    </row>
    <row r="61" spans="1:9" s="3" customFormat="1" ht="15" customHeight="1" x14ac:dyDescent="0.2">
      <c r="A61" s="85"/>
      <c r="B61" s="88"/>
      <c r="C61" s="18" t="s">
        <v>21</v>
      </c>
      <c r="D61" s="34">
        <f t="shared" si="15"/>
        <v>265.95400000000001</v>
      </c>
      <c r="E61" s="34">
        <v>265.95400000000001</v>
      </c>
      <c r="F61" s="34">
        <v>0</v>
      </c>
      <c r="G61" s="34">
        <v>0</v>
      </c>
      <c r="H61" s="34">
        <v>0</v>
      </c>
      <c r="I61" s="34">
        <v>0</v>
      </c>
    </row>
    <row r="62" spans="1:9" s="3" customFormat="1" ht="15" customHeight="1" x14ac:dyDescent="0.2">
      <c r="A62" s="85"/>
      <c r="B62" s="89"/>
      <c r="C62" s="18" t="s">
        <v>4</v>
      </c>
      <c r="D62" s="34">
        <f t="shared" si="15"/>
        <v>63.644999999999996</v>
      </c>
      <c r="E62" s="34">
        <v>13.645</v>
      </c>
      <c r="F62" s="34">
        <v>20</v>
      </c>
      <c r="G62" s="34">
        <v>10</v>
      </c>
      <c r="H62" s="34">
        <v>10</v>
      </c>
      <c r="I62" s="34">
        <v>10</v>
      </c>
    </row>
    <row r="63" spans="1:9" ht="15" customHeight="1" x14ac:dyDescent="0.2">
      <c r="A63" s="96" t="s">
        <v>32</v>
      </c>
      <c r="B63" s="93" t="s">
        <v>44</v>
      </c>
      <c r="C63" s="17" t="s">
        <v>9</v>
      </c>
      <c r="D63" s="36">
        <f t="shared" ref="D63:I63" si="18">SUM(D65:D67)</f>
        <v>14398.651000000002</v>
      </c>
      <c r="E63" s="36">
        <f t="shared" si="18"/>
        <v>7222.13</v>
      </c>
      <c r="F63" s="36">
        <f t="shared" si="18"/>
        <v>7176.5210000000006</v>
      </c>
      <c r="G63" s="36">
        <f t="shared" si="18"/>
        <v>0</v>
      </c>
      <c r="H63" s="36">
        <f t="shared" si="18"/>
        <v>0</v>
      </c>
      <c r="I63" s="36">
        <f t="shared" si="18"/>
        <v>0</v>
      </c>
    </row>
    <row r="64" spans="1:9" ht="15" customHeight="1" x14ac:dyDescent="0.2">
      <c r="A64" s="97"/>
      <c r="B64" s="94"/>
      <c r="C64" s="17" t="s">
        <v>2</v>
      </c>
      <c r="D64" s="36"/>
      <c r="E64" s="36"/>
      <c r="F64" s="36"/>
      <c r="G64" s="36"/>
      <c r="H64" s="36"/>
      <c r="I64" s="36"/>
    </row>
    <row r="65" spans="1:9" ht="15" customHeight="1" x14ac:dyDescent="0.2">
      <c r="A65" s="97"/>
      <c r="B65" s="94"/>
      <c r="C65" s="17" t="s">
        <v>3</v>
      </c>
      <c r="D65" s="36">
        <f>SUM(E65:I65)</f>
        <v>6051.5209999999997</v>
      </c>
      <c r="E65" s="36">
        <f t="shared" ref="E65:I67" si="19">E77+E73+E69</f>
        <v>6000</v>
      </c>
      <c r="F65" s="36">
        <f t="shared" si="19"/>
        <v>51.521000000000001</v>
      </c>
      <c r="G65" s="36">
        <f t="shared" si="19"/>
        <v>0</v>
      </c>
      <c r="H65" s="36">
        <f t="shared" si="19"/>
        <v>0</v>
      </c>
      <c r="I65" s="36">
        <f t="shared" si="19"/>
        <v>0</v>
      </c>
    </row>
    <row r="66" spans="1:9" ht="15" customHeight="1" x14ac:dyDescent="0.2">
      <c r="A66" s="97"/>
      <c r="B66" s="94"/>
      <c r="C66" s="17" t="s">
        <v>21</v>
      </c>
      <c r="D66" s="36">
        <f>SUM(E66:I66)</f>
        <v>3700</v>
      </c>
      <c r="E66" s="36">
        <f t="shared" si="19"/>
        <v>700</v>
      </c>
      <c r="F66" s="36">
        <f t="shared" si="19"/>
        <v>3000</v>
      </c>
      <c r="G66" s="36">
        <f t="shared" si="19"/>
        <v>0</v>
      </c>
      <c r="H66" s="36">
        <f t="shared" si="19"/>
        <v>0</v>
      </c>
      <c r="I66" s="36">
        <f t="shared" si="19"/>
        <v>0</v>
      </c>
    </row>
    <row r="67" spans="1:9" ht="15" customHeight="1" x14ac:dyDescent="0.2">
      <c r="A67" s="98"/>
      <c r="B67" s="95"/>
      <c r="C67" s="17" t="s">
        <v>4</v>
      </c>
      <c r="D67" s="36">
        <f>SUM(E67:I67)</f>
        <v>4647.13</v>
      </c>
      <c r="E67" s="36">
        <f>E71+E75+E79</f>
        <v>522.13</v>
      </c>
      <c r="F67" s="36">
        <f t="shared" si="19"/>
        <v>4125</v>
      </c>
      <c r="G67" s="36">
        <f t="shared" si="19"/>
        <v>0</v>
      </c>
      <c r="H67" s="36">
        <f t="shared" si="19"/>
        <v>0</v>
      </c>
      <c r="I67" s="36">
        <f t="shared" si="19"/>
        <v>0</v>
      </c>
    </row>
    <row r="68" spans="1:9" ht="15" customHeight="1" x14ac:dyDescent="0.2">
      <c r="A68" s="84" t="s">
        <v>33</v>
      </c>
      <c r="B68" s="87" t="s">
        <v>34</v>
      </c>
      <c r="C68" s="18" t="s">
        <v>9</v>
      </c>
      <c r="D68" s="34">
        <f t="shared" ref="D68:E68" si="20">SUM(D69:D71)</f>
        <v>13822.130000000001</v>
      </c>
      <c r="E68" s="34">
        <f t="shared" si="20"/>
        <v>7222.13</v>
      </c>
      <c r="F68" s="34">
        <f t="shared" ref="F68:I68" si="21">SUM(F69:F71)</f>
        <v>6600</v>
      </c>
      <c r="G68" s="34">
        <f t="shared" si="21"/>
        <v>0</v>
      </c>
      <c r="H68" s="34">
        <f t="shared" si="21"/>
        <v>0</v>
      </c>
      <c r="I68" s="34">
        <f t="shared" si="21"/>
        <v>0</v>
      </c>
    </row>
    <row r="69" spans="1:9" ht="15" customHeight="1" x14ac:dyDescent="0.2">
      <c r="A69" s="85"/>
      <c r="B69" s="88"/>
      <c r="C69" s="18" t="s">
        <v>3</v>
      </c>
      <c r="D69" s="34">
        <f>SUM(E69:I69)</f>
        <v>6000</v>
      </c>
      <c r="E69" s="34">
        <v>6000</v>
      </c>
      <c r="F69" s="34">
        <v>0</v>
      </c>
      <c r="G69" s="34">
        <v>0</v>
      </c>
      <c r="H69" s="34">
        <v>0</v>
      </c>
      <c r="I69" s="34">
        <v>0</v>
      </c>
    </row>
    <row r="70" spans="1:9" ht="15" customHeight="1" x14ac:dyDescent="0.2">
      <c r="A70" s="85"/>
      <c r="B70" s="88"/>
      <c r="C70" s="18" t="s">
        <v>21</v>
      </c>
      <c r="D70" s="34">
        <f>SUM(E70:I70)</f>
        <v>3700</v>
      </c>
      <c r="E70" s="34">
        <v>700</v>
      </c>
      <c r="F70" s="47">
        <v>3000</v>
      </c>
      <c r="G70" s="34">
        <v>0</v>
      </c>
      <c r="H70" s="34">
        <v>0</v>
      </c>
      <c r="I70" s="34">
        <v>0</v>
      </c>
    </row>
    <row r="71" spans="1:9" ht="15" customHeight="1" x14ac:dyDescent="0.2">
      <c r="A71" s="86"/>
      <c r="B71" s="89"/>
      <c r="C71" s="18" t="s">
        <v>4</v>
      </c>
      <c r="D71" s="34">
        <f>SUM(E71:I71)</f>
        <v>4122.13</v>
      </c>
      <c r="E71" s="34">
        <v>522.13</v>
      </c>
      <c r="F71" s="47">
        <v>3600</v>
      </c>
      <c r="G71" s="34">
        <v>0</v>
      </c>
      <c r="H71" s="34">
        <v>0</v>
      </c>
      <c r="I71" s="34">
        <v>0</v>
      </c>
    </row>
    <row r="72" spans="1:9" ht="15" customHeight="1" x14ac:dyDescent="0.2">
      <c r="A72" s="84" t="s">
        <v>45</v>
      </c>
      <c r="B72" s="100" t="s">
        <v>27</v>
      </c>
      <c r="C72" s="18" t="s">
        <v>9</v>
      </c>
      <c r="D72" s="34">
        <f t="shared" ref="D72:I72" si="22">SUM(D73:D75)</f>
        <v>576.52099999999996</v>
      </c>
      <c r="E72" s="34">
        <f t="shared" si="22"/>
        <v>0</v>
      </c>
      <c r="F72" s="34">
        <f t="shared" si="22"/>
        <v>576.52099999999996</v>
      </c>
      <c r="G72" s="34">
        <f t="shared" si="22"/>
        <v>0</v>
      </c>
      <c r="H72" s="34">
        <f t="shared" si="22"/>
        <v>0</v>
      </c>
      <c r="I72" s="34">
        <f t="shared" si="22"/>
        <v>0</v>
      </c>
    </row>
    <row r="73" spans="1:9" ht="15" customHeight="1" x14ac:dyDescent="0.2">
      <c r="A73" s="85"/>
      <c r="B73" s="101"/>
      <c r="C73" s="18" t="s">
        <v>3</v>
      </c>
      <c r="D73" s="34">
        <f>SUM(E73:I73)</f>
        <v>51.521000000000001</v>
      </c>
      <c r="E73" s="34">
        <v>0</v>
      </c>
      <c r="F73" s="34">
        <v>51.521000000000001</v>
      </c>
      <c r="G73" s="34">
        <v>0</v>
      </c>
      <c r="H73" s="34">
        <v>0</v>
      </c>
      <c r="I73" s="34">
        <v>0</v>
      </c>
    </row>
    <row r="74" spans="1:9" ht="15" customHeight="1" x14ac:dyDescent="0.2">
      <c r="A74" s="85"/>
      <c r="B74" s="101"/>
      <c r="C74" s="18" t="s">
        <v>21</v>
      </c>
      <c r="D74" s="34">
        <f>SUM(E74:I74)</f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</row>
    <row r="75" spans="1:9" ht="15" customHeight="1" x14ac:dyDescent="0.2">
      <c r="A75" s="86"/>
      <c r="B75" s="102"/>
      <c r="C75" s="18" t="s">
        <v>4</v>
      </c>
      <c r="D75" s="34">
        <f>SUM(E75:I75)</f>
        <v>525</v>
      </c>
      <c r="E75" s="34">
        <v>0</v>
      </c>
      <c r="F75" s="34">
        <v>525</v>
      </c>
      <c r="G75" s="34">
        <v>0</v>
      </c>
      <c r="H75" s="34">
        <v>0</v>
      </c>
      <c r="I75" s="34">
        <v>0</v>
      </c>
    </row>
    <row r="76" spans="1:9" ht="15" customHeight="1" x14ac:dyDescent="0.2">
      <c r="A76" s="84" t="s">
        <v>46</v>
      </c>
      <c r="B76" s="100" t="s">
        <v>36</v>
      </c>
      <c r="C76" s="18" t="s">
        <v>9</v>
      </c>
      <c r="D76" s="34">
        <f t="shared" ref="D76:I76" si="23">SUM(D77:D79)</f>
        <v>0</v>
      </c>
      <c r="E76" s="34">
        <f t="shared" si="23"/>
        <v>0</v>
      </c>
      <c r="F76" s="34">
        <f t="shared" si="23"/>
        <v>0</v>
      </c>
      <c r="G76" s="34">
        <f t="shared" si="23"/>
        <v>0</v>
      </c>
      <c r="H76" s="34">
        <f t="shared" si="23"/>
        <v>0</v>
      </c>
      <c r="I76" s="34">
        <f t="shared" si="23"/>
        <v>0</v>
      </c>
    </row>
    <row r="77" spans="1:9" ht="15" customHeight="1" x14ac:dyDescent="0.2">
      <c r="A77" s="85"/>
      <c r="B77" s="101"/>
      <c r="C77" s="18" t="s">
        <v>3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</row>
    <row r="78" spans="1:9" ht="15" customHeight="1" x14ac:dyDescent="0.2">
      <c r="A78" s="85"/>
      <c r="B78" s="101"/>
      <c r="C78" s="18" t="s">
        <v>21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</row>
    <row r="79" spans="1:9" ht="15" customHeight="1" x14ac:dyDescent="0.2">
      <c r="A79" s="86"/>
      <c r="B79" s="102"/>
      <c r="C79" s="18" t="s">
        <v>4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</row>
    <row r="80" spans="1:9" ht="15" customHeight="1" x14ac:dyDescent="0.2">
      <c r="A80" s="96" t="s">
        <v>47</v>
      </c>
      <c r="B80" s="93" t="s">
        <v>49</v>
      </c>
      <c r="C80" s="17" t="s">
        <v>9</v>
      </c>
      <c r="D80" s="36">
        <f t="shared" ref="D80:I80" si="24">SUM(D82:D84)</f>
        <v>3743.6769999999997</v>
      </c>
      <c r="E80" s="36">
        <f t="shared" si="24"/>
        <v>3547.73</v>
      </c>
      <c r="F80" s="36">
        <f t="shared" si="24"/>
        <v>195.947</v>
      </c>
      <c r="G80" s="36">
        <f t="shared" si="24"/>
        <v>0</v>
      </c>
      <c r="H80" s="36">
        <f t="shared" si="24"/>
        <v>0</v>
      </c>
      <c r="I80" s="36">
        <f t="shared" si="24"/>
        <v>0</v>
      </c>
    </row>
    <row r="81" spans="1:9" ht="15" customHeight="1" x14ac:dyDescent="0.2">
      <c r="A81" s="97"/>
      <c r="B81" s="94"/>
      <c r="C81" s="17" t="s">
        <v>2</v>
      </c>
      <c r="D81" s="36"/>
      <c r="E81" s="36"/>
      <c r="F81" s="36"/>
      <c r="G81" s="36"/>
      <c r="H81" s="36"/>
      <c r="I81" s="36"/>
    </row>
    <row r="82" spans="1:9" ht="15" customHeight="1" x14ac:dyDescent="0.2">
      <c r="A82" s="97"/>
      <c r="B82" s="94"/>
      <c r="C82" s="17" t="s">
        <v>3</v>
      </c>
      <c r="D82" s="36">
        <f>SUM(E82:I82)</f>
        <v>385.20000000000005</v>
      </c>
      <c r="E82" s="36">
        <f>E86</f>
        <v>347.73</v>
      </c>
      <c r="F82" s="36">
        <f>F86</f>
        <v>37.47</v>
      </c>
      <c r="G82" s="36">
        <f>G86</f>
        <v>0</v>
      </c>
      <c r="H82" s="36">
        <f>H86</f>
        <v>0</v>
      </c>
      <c r="I82" s="36">
        <f>I86</f>
        <v>0</v>
      </c>
    </row>
    <row r="83" spans="1:9" ht="15" customHeight="1" x14ac:dyDescent="0.2">
      <c r="A83" s="97"/>
      <c r="B83" s="94"/>
      <c r="C83" s="17" t="s">
        <v>21</v>
      </c>
      <c r="D83" s="36">
        <f>SUM(E83:I83)</f>
        <v>2400</v>
      </c>
      <c r="E83" s="36">
        <f t="shared" ref="E83:I83" si="25">E87</f>
        <v>2400</v>
      </c>
      <c r="F83" s="36">
        <f t="shared" si="25"/>
        <v>0</v>
      </c>
      <c r="G83" s="36">
        <f t="shared" si="25"/>
        <v>0</v>
      </c>
      <c r="H83" s="36">
        <f t="shared" si="25"/>
        <v>0</v>
      </c>
      <c r="I83" s="36">
        <f t="shared" si="25"/>
        <v>0</v>
      </c>
    </row>
    <row r="84" spans="1:9" ht="15" customHeight="1" x14ac:dyDescent="0.2">
      <c r="A84" s="98"/>
      <c r="B84" s="95"/>
      <c r="C84" s="17" t="s">
        <v>4</v>
      </c>
      <c r="D84" s="36">
        <f>SUM(E84:I84)</f>
        <v>958.47699999999998</v>
      </c>
      <c r="E84" s="36">
        <f>E88</f>
        <v>800</v>
      </c>
      <c r="F84" s="36">
        <f>F88</f>
        <v>158.477</v>
      </c>
      <c r="G84" s="36">
        <f>G88</f>
        <v>0</v>
      </c>
      <c r="H84" s="36">
        <f>H88</f>
        <v>0</v>
      </c>
      <c r="I84" s="36">
        <f>I88</f>
        <v>0</v>
      </c>
    </row>
    <row r="85" spans="1:9" ht="15" customHeight="1" x14ac:dyDescent="0.2">
      <c r="A85" s="84" t="s">
        <v>48</v>
      </c>
      <c r="B85" s="87" t="s">
        <v>28</v>
      </c>
      <c r="C85" s="18" t="s">
        <v>9</v>
      </c>
      <c r="D85" s="39">
        <f>E85+F85+G85+H85+I85</f>
        <v>3743.6770000000001</v>
      </c>
      <c r="E85" s="34">
        <f>E86+E87+E88</f>
        <v>3547.73</v>
      </c>
      <c r="F85" s="34">
        <f>F86+F87+F88</f>
        <v>195.947</v>
      </c>
      <c r="G85" s="34">
        <f>G86+G87+G88</f>
        <v>0</v>
      </c>
      <c r="H85" s="34">
        <f>H86+H87+H88</f>
        <v>0</v>
      </c>
      <c r="I85" s="34">
        <f>I86+I87+I88</f>
        <v>0</v>
      </c>
    </row>
    <row r="86" spans="1:9" ht="15" customHeight="1" x14ac:dyDescent="0.2">
      <c r="A86" s="85"/>
      <c r="B86" s="88"/>
      <c r="C86" s="18" t="s">
        <v>3</v>
      </c>
      <c r="D86" s="39">
        <f>E86+F86+G86+H86+I86</f>
        <v>385.20000000000005</v>
      </c>
      <c r="E86" s="34">
        <f>E90+E94+E98</f>
        <v>347.73</v>
      </c>
      <c r="F86" s="34">
        <v>37.47</v>
      </c>
      <c r="G86" s="34">
        <v>0</v>
      </c>
      <c r="H86" s="34">
        <v>0</v>
      </c>
      <c r="I86" s="34">
        <v>0</v>
      </c>
    </row>
    <row r="87" spans="1:9" ht="15" customHeight="1" x14ac:dyDescent="0.2">
      <c r="A87" s="85"/>
      <c r="B87" s="88"/>
      <c r="C87" s="18" t="s">
        <v>21</v>
      </c>
      <c r="D87" s="39">
        <f>E87+F87+G87+H87+I87</f>
        <v>2400</v>
      </c>
      <c r="E87" s="34">
        <f>E91+E95+E99</f>
        <v>2400</v>
      </c>
      <c r="F87" s="34">
        <v>0</v>
      </c>
      <c r="G87" s="34">
        <v>0</v>
      </c>
      <c r="H87" s="34">
        <v>0</v>
      </c>
      <c r="I87" s="34">
        <v>0</v>
      </c>
    </row>
    <row r="88" spans="1:9" ht="15" customHeight="1" x14ac:dyDescent="0.2">
      <c r="A88" s="86"/>
      <c r="B88" s="89"/>
      <c r="C88" s="18" t="s">
        <v>4</v>
      </c>
      <c r="D88" s="39">
        <f>E88+F88+G88+H88+I88</f>
        <v>958.47699999999998</v>
      </c>
      <c r="E88" s="34">
        <f>E92+E96+E100</f>
        <v>800</v>
      </c>
      <c r="F88" s="34">
        <v>158.477</v>
      </c>
      <c r="G88" s="34">
        <v>0</v>
      </c>
      <c r="H88" s="34">
        <v>0</v>
      </c>
      <c r="I88" s="34">
        <v>0</v>
      </c>
    </row>
    <row r="89" spans="1:9" ht="15" customHeight="1" x14ac:dyDescent="0.2">
      <c r="A89" s="99" t="s">
        <v>77</v>
      </c>
      <c r="B89" s="87" t="s">
        <v>81</v>
      </c>
      <c r="C89" s="18" t="s">
        <v>9</v>
      </c>
      <c r="D89" s="39">
        <f>E89+F89+G89+H89+I89</f>
        <v>400</v>
      </c>
      <c r="E89" s="34">
        <f>E90+E91+E92</f>
        <v>400</v>
      </c>
      <c r="F89" s="34">
        <v>0</v>
      </c>
      <c r="G89" s="34">
        <v>0</v>
      </c>
      <c r="H89" s="34">
        <v>0</v>
      </c>
      <c r="I89" s="34">
        <v>0</v>
      </c>
    </row>
    <row r="90" spans="1:9" ht="15" customHeight="1" x14ac:dyDescent="0.2">
      <c r="A90" s="99"/>
      <c r="B90" s="88"/>
      <c r="C90" s="18" t="s">
        <v>3</v>
      </c>
      <c r="D90" s="39">
        <f t="shared" ref="D90:D100" si="26">SUM(E90:I90)</f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</row>
    <row r="91" spans="1:9" ht="15" customHeight="1" x14ac:dyDescent="0.2">
      <c r="A91" s="99"/>
      <c r="B91" s="88"/>
      <c r="C91" s="18" t="s">
        <v>21</v>
      </c>
      <c r="D91" s="39">
        <f t="shared" si="26"/>
        <v>400</v>
      </c>
      <c r="E91" s="34">
        <v>400</v>
      </c>
      <c r="F91" s="34">
        <v>0</v>
      </c>
      <c r="G91" s="34">
        <v>0</v>
      </c>
      <c r="H91" s="34">
        <v>0</v>
      </c>
      <c r="I91" s="34">
        <v>0</v>
      </c>
    </row>
    <row r="92" spans="1:9" ht="15" customHeight="1" x14ac:dyDescent="0.2">
      <c r="A92" s="99"/>
      <c r="B92" s="89"/>
      <c r="C92" s="18" t="s">
        <v>4</v>
      </c>
      <c r="D92" s="39">
        <f t="shared" si="26"/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</row>
    <row r="93" spans="1:9" ht="15" customHeight="1" x14ac:dyDescent="0.2">
      <c r="A93" s="99" t="s">
        <v>78</v>
      </c>
      <c r="B93" s="87" t="s">
        <v>80</v>
      </c>
      <c r="C93" s="18" t="s">
        <v>9</v>
      </c>
      <c r="D93" s="39">
        <f t="shared" si="26"/>
        <v>300</v>
      </c>
      <c r="E93" s="34">
        <f>E94+E95+E96</f>
        <v>300</v>
      </c>
      <c r="F93" s="34">
        <v>0</v>
      </c>
      <c r="G93" s="34">
        <v>0</v>
      </c>
      <c r="H93" s="34">
        <v>0</v>
      </c>
      <c r="I93" s="34">
        <v>0</v>
      </c>
    </row>
    <row r="94" spans="1:9" ht="15" customHeight="1" x14ac:dyDescent="0.2">
      <c r="A94" s="99"/>
      <c r="B94" s="88"/>
      <c r="C94" s="18" t="s">
        <v>3</v>
      </c>
      <c r="D94" s="39">
        <f t="shared" si="26"/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</row>
    <row r="95" spans="1:9" ht="15" customHeight="1" x14ac:dyDescent="0.2">
      <c r="A95" s="99"/>
      <c r="B95" s="88"/>
      <c r="C95" s="18" t="s">
        <v>21</v>
      </c>
      <c r="D95" s="39">
        <f t="shared" si="26"/>
        <v>300</v>
      </c>
      <c r="E95" s="34">
        <v>300</v>
      </c>
      <c r="F95" s="34">
        <v>0</v>
      </c>
      <c r="G95" s="34">
        <v>0</v>
      </c>
      <c r="H95" s="34">
        <v>0</v>
      </c>
      <c r="I95" s="34">
        <v>0</v>
      </c>
    </row>
    <row r="96" spans="1:9" ht="15" customHeight="1" x14ac:dyDescent="0.2">
      <c r="A96" s="99"/>
      <c r="B96" s="89"/>
      <c r="C96" s="18" t="s">
        <v>4</v>
      </c>
      <c r="D96" s="39">
        <f t="shared" si="26"/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</row>
    <row r="97" spans="1:9" ht="15" customHeight="1" x14ac:dyDescent="0.2">
      <c r="A97" s="85" t="s">
        <v>79</v>
      </c>
      <c r="B97" s="87" t="s">
        <v>82</v>
      </c>
      <c r="C97" s="18" t="s">
        <v>9</v>
      </c>
      <c r="D97" s="39">
        <f t="shared" si="26"/>
        <v>2847.73</v>
      </c>
      <c r="E97" s="34">
        <f>E98+E99+E100</f>
        <v>2847.73</v>
      </c>
      <c r="F97" s="34">
        <v>0</v>
      </c>
      <c r="G97" s="34">
        <v>0</v>
      </c>
      <c r="H97" s="34">
        <v>0</v>
      </c>
      <c r="I97" s="34">
        <v>0</v>
      </c>
    </row>
    <row r="98" spans="1:9" ht="15" customHeight="1" x14ac:dyDescent="0.2">
      <c r="A98" s="85"/>
      <c r="B98" s="88"/>
      <c r="C98" s="18" t="s">
        <v>3</v>
      </c>
      <c r="D98" s="39">
        <f t="shared" si="26"/>
        <v>347.73</v>
      </c>
      <c r="E98" s="34">
        <v>347.73</v>
      </c>
      <c r="F98" s="34">
        <v>0</v>
      </c>
      <c r="G98" s="34">
        <v>0</v>
      </c>
      <c r="H98" s="34">
        <v>0</v>
      </c>
      <c r="I98" s="34">
        <v>0</v>
      </c>
    </row>
    <row r="99" spans="1:9" ht="15" customHeight="1" x14ac:dyDescent="0.2">
      <c r="A99" s="85"/>
      <c r="B99" s="88"/>
      <c r="C99" s="18" t="s">
        <v>21</v>
      </c>
      <c r="D99" s="39">
        <f t="shared" si="26"/>
        <v>1700</v>
      </c>
      <c r="E99" s="34">
        <v>1700</v>
      </c>
      <c r="F99" s="34">
        <v>0</v>
      </c>
      <c r="G99" s="34">
        <v>0</v>
      </c>
      <c r="H99" s="34">
        <v>0</v>
      </c>
      <c r="I99" s="34">
        <v>0</v>
      </c>
    </row>
    <row r="100" spans="1:9" ht="15" customHeight="1" x14ac:dyDescent="0.2">
      <c r="A100" s="86"/>
      <c r="B100" s="89"/>
      <c r="C100" s="18" t="s">
        <v>4</v>
      </c>
      <c r="D100" s="39">
        <f t="shared" si="26"/>
        <v>800</v>
      </c>
      <c r="E100" s="34">
        <v>800</v>
      </c>
      <c r="F100" s="34">
        <v>0</v>
      </c>
      <c r="G100" s="34">
        <v>0</v>
      </c>
      <c r="H100" s="34">
        <v>0</v>
      </c>
      <c r="I100" s="34">
        <v>0</v>
      </c>
    </row>
    <row r="101" spans="1:9" ht="15" customHeight="1" x14ac:dyDescent="0.2">
      <c r="A101" s="96" t="s">
        <v>50</v>
      </c>
      <c r="B101" s="93" t="s">
        <v>51</v>
      </c>
      <c r="C101" s="17" t="s">
        <v>9</v>
      </c>
      <c r="D101" s="36">
        <f t="shared" ref="D101:E101" si="27">SUM(D103:D105)</f>
        <v>359.36700000000002</v>
      </c>
      <c r="E101" s="36">
        <f t="shared" si="27"/>
        <v>0</v>
      </c>
      <c r="F101" s="36">
        <f t="shared" ref="F101:I101" si="28">SUM(F103:F105)</f>
        <v>209.36699999999999</v>
      </c>
      <c r="G101" s="36">
        <f t="shared" si="28"/>
        <v>50</v>
      </c>
      <c r="H101" s="36">
        <f t="shared" si="28"/>
        <v>50</v>
      </c>
      <c r="I101" s="36">
        <f t="shared" si="28"/>
        <v>50</v>
      </c>
    </row>
    <row r="102" spans="1:9" ht="15" customHeight="1" x14ac:dyDescent="0.2">
      <c r="A102" s="97"/>
      <c r="B102" s="94"/>
      <c r="C102" s="17" t="s">
        <v>2</v>
      </c>
      <c r="D102" s="36"/>
      <c r="E102" s="36"/>
      <c r="F102" s="36"/>
      <c r="G102" s="36"/>
      <c r="H102" s="36"/>
      <c r="I102" s="36"/>
    </row>
    <row r="103" spans="1:9" ht="15" customHeight="1" x14ac:dyDescent="0.2">
      <c r="A103" s="97"/>
      <c r="B103" s="94"/>
      <c r="C103" s="17" t="s">
        <v>3</v>
      </c>
      <c r="D103" s="36">
        <f>SUM(E103:I103)</f>
        <v>9.3670000000000009</v>
      </c>
      <c r="E103" s="36">
        <f>E107</f>
        <v>0</v>
      </c>
      <c r="F103" s="36">
        <f>F107</f>
        <v>9.3670000000000009</v>
      </c>
      <c r="G103" s="36">
        <f>G107</f>
        <v>0</v>
      </c>
      <c r="H103" s="36">
        <f>H107</f>
        <v>0</v>
      </c>
      <c r="I103" s="36">
        <f>I107</f>
        <v>0</v>
      </c>
    </row>
    <row r="104" spans="1:9" ht="15" customHeight="1" x14ac:dyDescent="0.2">
      <c r="A104" s="97"/>
      <c r="B104" s="94"/>
      <c r="C104" s="17" t="s">
        <v>21</v>
      </c>
      <c r="D104" s="36">
        <f>SUM(E104:I104)</f>
        <v>0</v>
      </c>
      <c r="E104" s="36">
        <f t="shared" ref="E104:I105" si="29">E108</f>
        <v>0</v>
      </c>
      <c r="F104" s="36">
        <f t="shared" si="29"/>
        <v>0</v>
      </c>
      <c r="G104" s="36">
        <f t="shared" si="29"/>
        <v>0</v>
      </c>
      <c r="H104" s="36">
        <f t="shared" si="29"/>
        <v>0</v>
      </c>
      <c r="I104" s="36">
        <f t="shared" si="29"/>
        <v>0</v>
      </c>
    </row>
    <row r="105" spans="1:9" ht="20.25" customHeight="1" x14ac:dyDescent="0.2">
      <c r="A105" s="98"/>
      <c r="B105" s="95"/>
      <c r="C105" s="17" t="s">
        <v>4</v>
      </c>
      <c r="D105" s="36">
        <f>SUM(E105:I105)</f>
        <v>350</v>
      </c>
      <c r="E105" s="36">
        <f t="shared" si="29"/>
        <v>0</v>
      </c>
      <c r="F105" s="36">
        <f t="shared" si="29"/>
        <v>200</v>
      </c>
      <c r="G105" s="36">
        <f t="shared" si="29"/>
        <v>50</v>
      </c>
      <c r="H105" s="36">
        <f t="shared" si="29"/>
        <v>50</v>
      </c>
      <c r="I105" s="36">
        <f t="shared" si="29"/>
        <v>50</v>
      </c>
    </row>
    <row r="106" spans="1:9" ht="15" customHeight="1" x14ac:dyDescent="0.2">
      <c r="A106" s="84" t="s">
        <v>52</v>
      </c>
      <c r="B106" s="87" t="s">
        <v>29</v>
      </c>
      <c r="C106" s="18" t="s">
        <v>9</v>
      </c>
      <c r="D106" s="34">
        <f t="shared" ref="D106:I106" si="30">SUM(D107:D109)</f>
        <v>359.36700000000002</v>
      </c>
      <c r="E106" s="34">
        <f t="shared" si="30"/>
        <v>0</v>
      </c>
      <c r="F106" s="34">
        <f t="shared" si="30"/>
        <v>209.36699999999999</v>
      </c>
      <c r="G106" s="34">
        <f t="shared" si="30"/>
        <v>50</v>
      </c>
      <c r="H106" s="34">
        <f t="shared" si="30"/>
        <v>50</v>
      </c>
      <c r="I106" s="34">
        <f t="shared" si="30"/>
        <v>50</v>
      </c>
    </row>
    <row r="107" spans="1:9" ht="15" customHeight="1" x14ac:dyDescent="0.2">
      <c r="A107" s="85"/>
      <c r="B107" s="88"/>
      <c r="C107" s="18" t="s">
        <v>3</v>
      </c>
      <c r="D107" s="34">
        <f>SUM(E107:I107)</f>
        <v>9.3670000000000009</v>
      </c>
      <c r="E107" s="34">
        <v>0</v>
      </c>
      <c r="F107" s="34">
        <v>9.3670000000000009</v>
      </c>
      <c r="G107" s="34">
        <v>0</v>
      </c>
      <c r="H107" s="34">
        <v>0</v>
      </c>
      <c r="I107" s="34">
        <v>0</v>
      </c>
    </row>
    <row r="108" spans="1:9" ht="15" customHeight="1" x14ac:dyDescent="0.2">
      <c r="A108" s="85"/>
      <c r="B108" s="88"/>
      <c r="C108" s="18" t="s">
        <v>21</v>
      </c>
      <c r="D108" s="34">
        <f>SUM(E108:I108)</f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</row>
    <row r="109" spans="1:9" ht="15" customHeight="1" x14ac:dyDescent="0.2">
      <c r="A109" s="86"/>
      <c r="B109" s="89"/>
      <c r="C109" s="18" t="s">
        <v>4</v>
      </c>
      <c r="D109" s="34">
        <f>SUM(E109:I109)</f>
        <v>350</v>
      </c>
      <c r="E109" s="34">
        <v>0</v>
      </c>
      <c r="F109" s="47">
        <v>200</v>
      </c>
      <c r="G109" s="34">
        <v>50</v>
      </c>
      <c r="H109" s="34">
        <v>50</v>
      </c>
      <c r="I109" s="34">
        <v>50</v>
      </c>
    </row>
    <row r="110" spans="1:9" ht="15" customHeight="1" x14ac:dyDescent="0.2">
      <c r="A110" s="96" t="s">
        <v>53</v>
      </c>
      <c r="B110" s="93" t="s">
        <v>54</v>
      </c>
      <c r="C110" s="17" t="s">
        <v>9</v>
      </c>
      <c r="D110" s="36">
        <f t="shared" ref="D110:I110" si="31">SUM(D112:D114)</f>
        <v>752.32578999999998</v>
      </c>
      <c r="E110" s="36">
        <f t="shared" si="31"/>
        <v>397.64179000000001</v>
      </c>
      <c r="F110" s="36">
        <f t="shared" si="31"/>
        <v>204.684</v>
      </c>
      <c r="G110" s="36">
        <f t="shared" si="31"/>
        <v>50</v>
      </c>
      <c r="H110" s="36">
        <f t="shared" si="31"/>
        <v>50</v>
      </c>
      <c r="I110" s="36">
        <f t="shared" si="31"/>
        <v>50</v>
      </c>
    </row>
    <row r="111" spans="1:9" ht="15" customHeight="1" x14ac:dyDescent="0.2">
      <c r="A111" s="97"/>
      <c r="B111" s="94"/>
      <c r="C111" s="17" t="s">
        <v>2</v>
      </c>
      <c r="D111" s="36"/>
      <c r="E111" s="36"/>
      <c r="F111" s="36"/>
      <c r="G111" s="36"/>
      <c r="H111" s="36"/>
      <c r="I111" s="36"/>
    </row>
    <row r="112" spans="1:9" ht="15" customHeight="1" x14ac:dyDescent="0.2">
      <c r="A112" s="97"/>
      <c r="B112" s="94"/>
      <c r="C112" s="17" t="s">
        <v>3</v>
      </c>
      <c r="D112" s="36">
        <f t="shared" ref="D112:D118" si="32">SUM(E112:I112)</f>
        <v>4.6840000000000002</v>
      </c>
      <c r="E112" s="36">
        <f>E116</f>
        <v>0</v>
      </c>
      <c r="F112" s="36">
        <f>F116</f>
        <v>4.6840000000000002</v>
      </c>
      <c r="G112" s="36">
        <f>G116</f>
        <v>0</v>
      </c>
      <c r="H112" s="36">
        <f>H116</f>
        <v>0</v>
      </c>
      <c r="I112" s="36">
        <f>I116</f>
        <v>0</v>
      </c>
    </row>
    <row r="113" spans="1:9" ht="15" customHeight="1" x14ac:dyDescent="0.2">
      <c r="A113" s="97"/>
      <c r="B113" s="94"/>
      <c r="C113" s="17" t="s">
        <v>21</v>
      </c>
      <c r="D113" s="36">
        <f t="shared" si="32"/>
        <v>0</v>
      </c>
      <c r="E113" s="36">
        <f t="shared" ref="E113:I114" si="33">E117</f>
        <v>0</v>
      </c>
      <c r="F113" s="36">
        <f t="shared" si="33"/>
        <v>0</v>
      </c>
      <c r="G113" s="36">
        <f t="shared" si="33"/>
        <v>0</v>
      </c>
      <c r="H113" s="36">
        <f t="shared" si="33"/>
        <v>0</v>
      </c>
      <c r="I113" s="36">
        <f t="shared" si="33"/>
        <v>0</v>
      </c>
    </row>
    <row r="114" spans="1:9" ht="15" customHeight="1" x14ac:dyDescent="0.2">
      <c r="A114" s="98"/>
      <c r="B114" s="95"/>
      <c r="C114" s="17" t="s">
        <v>4</v>
      </c>
      <c r="D114" s="36">
        <f t="shared" si="32"/>
        <v>747.64179000000001</v>
      </c>
      <c r="E114" s="36">
        <f t="shared" si="33"/>
        <v>397.64179000000001</v>
      </c>
      <c r="F114" s="36">
        <f t="shared" si="33"/>
        <v>200</v>
      </c>
      <c r="G114" s="36">
        <f t="shared" si="33"/>
        <v>50</v>
      </c>
      <c r="H114" s="36">
        <f t="shared" si="33"/>
        <v>50</v>
      </c>
      <c r="I114" s="36">
        <f t="shared" si="33"/>
        <v>50</v>
      </c>
    </row>
    <row r="115" spans="1:9" ht="15" customHeight="1" x14ac:dyDescent="0.2">
      <c r="A115" s="84" t="s">
        <v>55</v>
      </c>
      <c r="B115" s="87" t="s">
        <v>30</v>
      </c>
      <c r="C115" s="18" t="s">
        <v>9</v>
      </c>
      <c r="D115" s="34">
        <f t="shared" si="32"/>
        <v>547.64179000000001</v>
      </c>
      <c r="E115" s="34">
        <f t="shared" ref="E115:I115" si="34">SUM(E116:E118)</f>
        <v>397.64179000000001</v>
      </c>
      <c r="F115" s="34">
        <v>0</v>
      </c>
      <c r="G115" s="34">
        <f t="shared" si="34"/>
        <v>50</v>
      </c>
      <c r="H115" s="34">
        <f t="shared" si="34"/>
        <v>50</v>
      </c>
      <c r="I115" s="34">
        <f t="shared" si="34"/>
        <v>50</v>
      </c>
    </row>
    <row r="116" spans="1:9" ht="15" customHeight="1" x14ac:dyDescent="0.2">
      <c r="A116" s="85"/>
      <c r="B116" s="88"/>
      <c r="C116" s="18" t="s">
        <v>3</v>
      </c>
      <c r="D116" s="34">
        <f t="shared" si="32"/>
        <v>4.6840000000000002</v>
      </c>
      <c r="E116" s="34">
        <v>0</v>
      </c>
      <c r="F116" s="34">
        <v>4.6840000000000002</v>
      </c>
      <c r="G116" s="34">
        <v>0</v>
      </c>
      <c r="H116" s="34">
        <v>0</v>
      </c>
      <c r="I116" s="34">
        <v>0</v>
      </c>
    </row>
    <row r="117" spans="1:9" ht="15" customHeight="1" x14ac:dyDescent="0.2">
      <c r="A117" s="85"/>
      <c r="B117" s="88"/>
      <c r="C117" s="18" t="s">
        <v>21</v>
      </c>
      <c r="D117" s="34">
        <f t="shared" si="32"/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</row>
    <row r="118" spans="1:9" ht="15" customHeight="1" x14ac:dyDescent="0.2">
      <c r="A118" s="86"/>
      <c r="B118" s="89"/>
      <c r="C118" s="18" t="s">
        <v>4</v>
      </c>
      <c r="D118" s="34">
        <f t="shared" si="32"/>
        <v>747.64179000000001</v>
      </c>
      <c r="E118" s="34">
        <v>397.64179000000001</v>
      </c>
      <c r="F118" s="34">
        <v>200</v>
      </c>
      <c r="G118" s="34">
        <v>50</v>
      </c>
      <c r="H118" s="34">
        <v>50</v>
      </c>
      <c r="I118" s="34">
        <v>50</v>
      </c>
    </row>
    <row r="119" spans="1:9" ht="15" customHeight="1" x14ac:dyDescent="0.2">
      <c r="A119" s="96" t="s">
        <v>56</v>
      </c>
      <c r="B119" s="93" t="s">
        <v>57</v>
      </c>
      <c r="C119" s="17" t="s">
        <v>9</v>
      </c>
      <c r="D119" s="36">
        <f t="shared" ref="D119:I119" si="35">SUM(D121:D123)</f>
        <v>3448</v>
      </c>
      <c r="E119" s="36">
        <f t="shared" si="35"/>
        <v>1700</v>
      </c>
      <c r="F119" s="36">
        <f t="shared" si="35"/>
        <v>1748</v>
      </c>
      <c r="G119" s="36">
        <f t="shared" si="35"/>
        <v>0</v>
      </c>
      <c r="H119" s="36">
        <f t="shared" si="35"/>
        <v>0</v>
      </c>
      <c r="I119" s="36">
        <f t="shared" si="35"/>
        <v>0</v>
      </c>
    </row>
    <row r="120" spans="1:9" ht="15" customHeight="1" x14ac:dyDescent="0.2">
      <c r="A120" s="97"/>
      <c r="B120" s="94"/>
      <c r="C120" s="17" t="s">
        <v>2</v>
      </c>
      <c r="D120" s="36"/>
      <c r="E120" s="36"/>
      <c r="F120" s="36"/>
      <c r="G120" s="36"/>
      <c r="H120" s="36"/>
      <c r="I120" s="36"/>
    </row>
    <row r="121" spans="1:9" ht="15" customHeight="1" x14ac:dyDescent="0.2">
      <c r="A121" s="97"/>
      <c r="B121" s="94"/>
      <c r="C121" s="17" t="s">
        <v>3</v>
      </c>
      <c r="D121" s="36">
        <f>SUM(E121:I121)</f>
        <v>0</v>
      </c>
      <c r="E121" s="36">
        <f t="shared" ref="E121:I123" si="36">E125</f>
        <v>0</v>
      </c>
      <c r="F121" s="36">
        <f t="shared" si="36"/>
        <v>0</v>
      </c>
      <c r="G121" s="36">
        <f t="shared" si="36"/>
        <v>0</v>
      </c>
      <c r="H121" s="36">
        <f t="shared" si="36"/>
        <v>0</v>
      </c>
      <c r="I121" s="36">
        <f t="shared" si="36"/>
        <v>0</v>
      </c>
    </row>
    <row r="122" spans="1:9" ht="15" customHeight="1" x14ac:dyDescent="0.2">
      <c r="A122" s="97"/>
      <c r="B122" s="94"/>
      <c r="C122" s="17" t="s">
        <v>21</v>
      </c>
      <c r="D122" s="36">
        <v>0</v>
      </c>
      <c r="E122" s="36">
        <f t="shared" si="36"/>
        <v>0</v>
      </c>
      <c r="F122" s="36">
        <f t="shared" si="36"/>
        <v>0</v>
      </c>
      <c r="G122" s="36">
        <f t="shared" si="36"/>
        <v>0</v>
      </c>
      <c r="H122" s="36">
        <f t="shared" si="36"/>
        <v>0</v>
      </c>
      <c r="I122" s="36">
        <f t="shared" si="36"/>
        <v>0</v>
      </c>
    </row>
    <row r="123" spans="1:9" ht="15" customHeight="1" x14ac:dyDescent="0.2">
      <c r="A123" s="98"/>
      <c r="B123" s="95"/>
      <c r="C123" s="17" t="s">
        <v>4</v>
      </c>
      <c r="D123" s="36">
        <f>SUM(E123:I123)</f>
        <v>3448</v>
      </c>
      <c r="E123" s="36">
        <f t="shared" si="36"/>
        <v>1700</v>
      </c>
      <c r="F123" s="36">
        <f t="shared" si="36"/>
        <v>1748</v>
      </c>
      <c r="G123" s="36">
        <f t="shared" si="36"/>
        <v>0</v>
      </c>
      <c r="H123" s="36">
        <f t="shared" si="36"/>
        <v>0</v>
      </c>
      <c r="I123" s="36">
        <f t="shared" si="36"/>
        <v>0</v>
      </c>
    </row>
    <row r="124" spans="1:9" ht="15" customHeight="1" x14ac:dyDescent="0.2">
      <c r="A124" s="84" t="s">
        <v>58</v>
      </c>
      <c r="B124" s="87" t="s">
        <v>59</v>
      </c>
      <c r="C124" s="18" t="s">
        <v>9</v>
      </c>
      <c r="D124" s="34">
        <f>SUM(E124:I124)</f>
        <v>3448</v>
      </c>
      <c r="E124" s="34">
        <f t="shared" ref="E124:I124" si="37">SUM(E125:E127)</f>
        <v>1700</v>
      </c>
      <c r="F124" s="34">
        <f t="shared" si="37"/>
        <v>1748</v>
      </c>
      <c r="G124" s="34">
        <f t="shared" si="37"/>
        <v>0</v>
      </c>
      <c r="H124" s="34">
        <f t="shared" si="37"/>
        <v>0</v>
      </c>
      <c r="I124" s="34">
        <f t="shared" si="37"/>
        <v>0</v>
      </c>
    </row>
    <row r="125" spans="1:9" ht="15" customHeight="1" x14ac:dyDescent="0.2">
      <c r="A125" s="85"/>
      <c r="B125" s="88"/>
      <c r="C125" s="18" t="s">
        <v>3</v>
      </c>
      <c r="D125" s="34">
        <f>SUM(E125:I125)</f>
        <v>0</v>
      </c>
      <c r="E125" s="34">
        <v>0</v>
      </c>
      <c r="F125" s="34">
        <v>0</v>
      </c>
      <c r="G125" s="34">
        <v>0</v>
      </c>
      <c r="H125" s="34">
        <v>0</v>
      </c>
      <c r="I125" s="34">
        <v>0</v>
      </c>
    </row>
    <row r="126" spans="1:9" ht="15" customHeight="1" x14ac:dyDescent="0.2">
      <c r="A126" s="85"/>
      <c r="B126" s="88"/>
      <c r="C126" s="18" t="s">
        <v>21</v>
      </c>
      <c r="D126" s="34">
        <f>SUM(E125:I125)</f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0</v>
      </c>
    </row>
    <row r="127" spans="1:9" ht="15" customHeight="1" x14ac:dyDescent="0.2">
      <c r="A127" s="86"/>
      <c r="B127" s="89"/>
      <c r="C127" s="18" t="s">
        <v>4</v>
      </c>
      <c r="D127" s="34">
        <f>SUM(E127:I127)</f>
        <v>3448</v>
      </c>
      <c r="E127" s="34">
        <v>1700</v>
      </c>
      <c r="F127" s="34">
        <v>1748</v>
      </c>
      <c r="G127" s="34">
        <v>0</v>
      </c>
      <c r="H127" s="34">
        <v>0</v>
      </c>
      <c r="I127" s="34">
        <v>0</v>
      </c>
    </row>
    <row r="128" spans="1:9" ht="15" customHeight="1" x14ac:dyDescent="0.2">
      <c r="A128" s="96" t="s">
        <v>60</v>
      </c>
      <c r="B128" s="93" t="s">
        <v>61</v>
      </c>
      <c r="C128" s="17" t="s">
        <v>9</v>
      </c>
      <c r="D128" s="36">
        <f t="shared" ref="D128:I128" si="38">SUM(D130:D132)</f>
        <v>2100.08</v>
      </c>
      <c r="E128" s="36">
        <f t="shared" si="38"/>
        <v>1600.08</v>
      </c>
      <c r="F128" s="36">
        <f t="shared" si="38"/>
        <v>500</v>
      </c>
      <c r="G128" s="36">
        <f t="shared" si="38"/>
        <v>0</v>
      </c>
      <c r="H128" s="36">
        <f t="shared" si="38"/>
        <v>0</v>
      </c>
      <c r="I128" s="36">
        <f t="shared" si="38"/>
        <v>0</v>
      </c>
    </row>
    <row r="129" spans="1:9" ht="15" customHeight="1" x14ac:dyDescent="0.2">
      <c r="A129" s="97"/>
      <c r="B129" s="94"/>
      <c r="C129" s="17" t="s">
        <v>2</v>
      </c>
      <c r="D129" s="36"/>
      <c r="E129" s="36"/>
      <c r="F129" s="36"/>
      <c r="G129" s="36"/>
      <c r="H129" s="36"/>
      <c r="I129" s="36"/>
    </row>
    <row r="130" spans="1:9" ht="15" customHeight="1" x14ac:dyDescent="0.2">
      <c r="A130" s="97"/>
      <c r="B130" s="94"/>
      <c r="C130" s="17" t="s">
        <v>3</v>
      </c>
      <c r="D130" s="36">
        <f>SUM(E130:I130)</f>
        <v>0</v>
      </c>
      <c r="E130" s="36">
        <f t="shared" ref="E130:I132" si="39">E134</f>
        <v>0</v>
      </c>
      <c r="F130" s="36">
        <f t="shared" si="39"/>
        <v>0</v>
      </c>
      <c r="G130" s="36">
        <f t="shared" si="39"/>
        <v>0</v>
      </c>
      <c r="H130" s="36">
        <f t="shared" si="39"/>
        <v>0</v>
      </c>
      <c r="I130" s="36">
        <f t="shared" si="39"/>
        <v>0</v>
      </c>
    </row>
    <row r="131" spans="1:9" ht="15" customHeight="1" x14ac:dyDescent="0.2">
      <c r="A131" s="97"/>
      <c r="B131" s="94"/>
      <c r="C131" s="17" t="s">
        <v>21</v>
      </c>
      <c r="D131" s="36">
        <f>SUM(E131:I131)</f>
        <v>1000.08</v>
      </c>
      <c r="E131" s="36">
        <f>E135+E139</f>
        <v>1000.08</v>
      </c>
      <c r="F131" s="36">
        <f t="shared" si="39"/>
        <v>0</v>
      </c>
      <c r="G131" s="36">
        <f t="shared" si="39"/>
        <v>0</v>
      </c>
      <c r="H131" s="36">
        <f t="shared" si="39"/>
        <v>0</v>
      </c>
      <c r="I131" s="36">
        <f t="shared" si="39"/>
        <v>0</v>
      </c>
    </row>
    <row r="132" spans="1:9" ht="15" customHeight="1" x14ac:dyDescent="0.2">
      <c r="A132" s="98"/>
      <c r="B132" s="95"/>
      <c r="C132" s="17" t="s">
        <v>4</v>
      </c>
      <c r="D132" s="36">
        <f>SUM(E132:I132)</f>
        <v>1100</v>
      </c>
      <c r="E132" s="36">
        <f t="shared" si="39"/>
        <v>600</v>
      </c>
      <c r="F132" s="36">
        <f t="shared" si="39"/>
        <v>500</v>
      </c>
      <c r="G132" s="36">
        <f t="shared" si="39"/>
        <v>0</v>
      </c>
      <c r="H132" s="36">
        <f t="shared" si="39"/>
        <v>0</v>
      </c>
      <c r="I132" s="36">
        <f t="shared" si="39"/>
        <v>0</v>
      </c>
    </row>
    <row r="133" spans="1:9" ht="15" customHeight="1" x14ac:dyDescent="0.2">
      <c r="A133" s="84" t="s">
        <v>86</v>
      </c>
      <c r="B133" s="87" t="s">
        <v>62</v>
      </c>
      <c r="C133" s="18" t="s">
        <v>9</v>
      </c>
      <c r="D133" s="34">
        <f>SUM(D128:D132)</f>
        <v>4200.16</v>
      </c>
      <c r="E133" s="34">
        <f t="shared" ref="E133:I133" si="40">SUM(E134:E136)</f>
        <v>600</v>
      </c>
      <c r="F133" s="34">
        <f t="shared" si="40"/>
        <v>500</v>
      </c>
      <c r="G133" s="34">
        <f t="shared" si="40"/>
        <v>0</v>
      </c>
      <c r="H133" s="34">
        <f t="shared" si="40"/>
        <v>0</v>
      </c>
      <c r="I133" s="34">
        <f t="shared" si="40"/>
        <v>0</v>
      </c>
    </row>
    <row r="134" spans="1:9" ht="15" customHeight="1" x14ac:dyDescent="0.2">
      <c r="A134" s="85"/>
      <c r="B134" s="88"/>
      <c r="C134" s="18" t="s">
        <v>3</v>
      </c>
      <c r="D134" s="34">
        <f>SUM(E134:I134)</f>
        <v>0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</row>
    <row r="135" spans="1:9" ht="15" customHeight="1" x14ac:dyDescent="0.2">
      <c r="A135" s="85"/>
      <c r="B135" s="88"/>
      <c r="C135" s="18" t="s">
        <v>21</v>
      </c>
      <c r="D135" s="34">
        <f>SUM(E135:I135)</f>
        <v>0</v>
      </c>
      <c r="E135" s="34">
        <v>0</v>
      </c>
      <c r="F135" s="34">
        <v>0</v>
      </c>
      <c r="G135" s="34">
        <v>0</v>
      </c>
      <c r="H135" s="34">
        <v>0</v>
      </c>
      <c r="I135" s="34">
        <v>0</v>
      </c>
    </row>
    <row r="136" spans="1:9" ht="15" customHeight="1" x14ac:dyDescent="0.2">
      <c r="A136" s="86"/>
      <c r="B136" s="89"/>
      <c r="C136" s="18" t="s">
        <v>4</v>
      </c>
      <c r="D136" s="34">
        <f>SUM(E136:I136)</f>
        <v>1100</v>
      </c>
      <c r="E136" s="34">
        <v>600</v>
      </c>
      <c r="F136" s="34">
        <v>500</v>
      </c>
      <c r="G136" s="34">
        <v>0</v>
      </c>
      <c r="H136" s="34">
        <v>0</v>
      </c>
      <c r="I136" s="34">
        <v>0</v>
      </c>
    </row>
    <row r="137" spans="1:9" ht="15" customHeight="1" x14ac:dyDescent="0.2">
      <c r="A137" s="84" t="s">
        <v>85</v>
      </c>
      <c r="B137" s="87" t="s">
        <v>84</v>
      </c>
      <c r="C137" s="18" t="s">
        <v>9</v>
      </c>
      <c r="D137" s="34">
        <f>E137+F137+G137+G137+H137+I137</f>
        <v>1000.08</v>
      </c>
      <c r="E137" s="34">
        <f>E138+E139+E140</f>
        <v>1000.08</v>
      </c>
      <c r="F137" s="34">
        <f>F138+F139+F140</f>
        <v>0</v>
      </c>
      <c r="G137" s="34">
        <f>G138+G139+G140</f>
        <v>0</v>
      </c>
      <c r="H137" s="34">
        <f>H138+H139+H140</f>
        <v>0</v>
      </c>
      <c r="I137" s="34">
        <f>I138+I139+I140</f>
        <v>0</v>
      </c>
    </row>
    <row r="138" spans="1:9" ht="15" customHeight="1" x14ac:dyDescent="0.2">
      <c r="A138" s="85"/>
      <c r="B138" s="88"/>
      <c r="C138" s="18" t="s">
        <v>3</v>
      </c>
      <c r="D138" s="34">
        <f>E138+F138+G138+H138+I138</f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</row>
    <row r="139" spans="1:9" ht="15" customHeight="1" x14ac:dyDescent="0.2">
      <c r="A139" s="85"/>
      <c r="B139" s="88"/>
      <c r="C139" s="18" t="s">
        <v>21</v>
      </c>
      <c r="D139" s="34">
        <f>E139+F139+G139+H139+I139</f>
        <v>1000.08</v>
      </c>
      <c r="E139" s="34">
        <v>1000.08</v>
      </c>
      <c r="F139" s="34">
        <v>0</v>
      </c>
      <c r="G139" s="34">
        <v>0</v>
      </c>
      <c r="H139" s="34">
        <v>0</v>
      </c>
      <c r="I139" s="34">
        <v>0</v>
      </c>
    </row>
    <row r="140" spans="1:9" ht="15" customHeight="1" x14ac:dyDescent="0.2">
      <c r="A140" s="86"/>
      <c r="B140" s="89"/>
      <c r="C140" s="18" t="s">
        <v>4</v>
      </c>
      <c r="D140" s="34">
        <f>E140+F140+G140+H140+I140</f>
        <v>0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</row>
    <row r="141" spans="1:9" ht="15" customHeight="1" x14ac:dyDescent="0.2">
      <c r="A141" s="96" t="s">
        <v>63</v>
      </c>
      <c r="B141" s="93" t="s">
        <v>64</v>
      </c>
      <c r="C141" s="17" t="s">
        <v>9</v>
      </c>
      <c r="D141" s="36">
        <f t="shared" ref="D141:I141" si="41">SUM(D143:D145)</f>
        <v>2760</v>
      </c>
      <c r="E141" s="36">
        <f t="shared" si="41"/>
        <v>1760</v>
      </c>
      <c r="F141" s="36">
        <f t="shared" si="41"/>
        <v>1000</v>
      </c>
      <c r="G141" s="36">
        <f t="shared" si="41"/>
        <v>0</v>
      </c>
      <c r="H141" s="36">
        <f t="shared" si="41"/>
        <v>0</v>
      </c>
      <c r="I141" s="36">
        <f t="shared" si="41"/>
        <v>0</v>
      </c>
    </row>
    <row r="142" spans="1:9" ht="15" customHeight="1" x14ac:dyDescent="0.2">
      <c r="A142" s="97"/>
      <c r="B142" s="94"/>
      <c r="C142" s="17" t="s">
        <v>2</v>
      </c>
      <c r="D142" s="36"/>
      <c r="E142" s="36"/>
      <c r="F142" s="36"/>
      <c r="G142" s="36"/>
      <c r="H142" s="36"/>
      <c r="I142" s="36"/>
    </row>
    <row r="143" spans="1:9" ht="15" customHeight="1" x14ac:dyDescent="0.2">
      <c r="A143" s="97"/>
      <c r="B143" s="94"/>
      <c r="C143" s="17" t="s">
        <v>3</v>
      </c>
      <c r="D143" s="36">
        <f t="shared" ref="D143:D159" si="42">SUM(E143:I143)</f>
        <v>0</v>
      </c>
      <c r="E143" s="36">
        <f t="shared" ref="E143:I145" si="43">E147</f>
        <v>0</v>
      </c>
      <c r="F143" s="36">
        <f t="shared" si="43"/>
        <v>0</v>
      </c>
      <c r="G143" s="36">
        <f t="shared" si="43"/>
        <v>0</v>
      </c>
      <c r="H143" s="36">
        <f t="shared" si="43"/>
        <v>0</v>
      </c>
      <c r="I143" s="36">
        <f t="shared" si="43"/>
        <v>0</v>
      </c>
    </row>
    <row r="144" spans="1:9" ht="15" customHeight="1" x14ac:dyDescent="0.2">
      <c r="A144" s="97"/>
      <c r="B144" s="94"/>
      <c r="C144" s="17" t="s">
        <v>21</v>
      </c>
      <c r="D144" s="36">
        <f t="shared" si="42"/>
        <v>1300</v>
      </c>
      <c r="E144" s="36">
        <f t="shared" si="43"/>
        <v>800</v>
      </c>
      <c r="F144" s="36">
        <f t="shared" si="43"/>
        <v>500</v>
      </c>
      <c r="G144" s="36">
        <f t="shared" si="43"/>
        <v>0</v>
      </c>
      <c r="H144" s="36">
        <f t="shared" si="43"/>
        <v>0</v>
      </c>
      <c r="I144" s="36">
        <f t="shared" si="43"/>
        <v>0</v>
      </c>
    </row>
    <row r="145" spans="1:9" ht="15" customHeight="1" x14ac:dyDescent="0.2">
      <c r="A145" s="98"/>
      <c r="B145" s="95"/>
      <c r="C145" s="17" t="s">
        <v>4</v>
      </c>
      <c r="D145" s="36">
        <f t="shared" si="42"/>
        <v>1460</v>
      </c>
      <c r="E145" s="36">
        <f t="shared" si="43"/>
        <v>960</v>
      </c>
      <c r="F145" s="36">
        <f t="shared" si="43"/>
        <v>500</v>
      </c>
      <c r="G145" s="36">
        <f t="shared" si="43"/>
        <v>0</v>
      </c>
      <c r="H145" s="36">
        <f t="shared" si="43"/>
        <v>0</v>
      </c>
      <c r="I145" s="36">
        <f t="shared" si="43"/>
        <v>0</v>
      </c>
    </row>
    <row r="146" spans="1:9" ht="15" customHeight="1" x14ac:dyDescent="0.2">
      <c r="A146" s="84" t="s">
        <v>65</v>
      </c>
      <c r="B146" s="87" t="s">
        <v>22</v>
      </c>
      <c r="C146" s="18" t="s">
        <v>9</v>
      </c>
      <c r="D146" s="34">
        <f t="shared" si="42"/>
        <v>2760</v>
      </c>
      <c r="E146" s="34">
        <f t="shared" ref="E146:I146" si="44">SUM(E147:E149)</f>
        <v>1760</v>
      </c>
      <c r="F146" s="34">
        <f t="shared" si="44"/>
        <v>1000</v>
      </c>
      <c r="G146" s="34">
        <f t="shared" si="44"/>
        <v>0</v>
      </c>
      <c r="H146" s="34">
        <f t="shared" si="44"/>
        <v>0</v>
      </c>
      <c r="I146" s="34">
        <f t="shared" si="44"/>
        <v>0</v>
      </c>
    </row>
    <row r="147" spans="1:9" ht="15" customHeight="1" x14ac:dyDescent="0.2">
      <c r="A147" s="85"/>
      <c r="B147" s="88"/>
      <c r="C147" s="18" t="s">
        <v>3</v>
      </c>
      <c r="D147" s="34">
        <f t="shared" si="42"/>
        <v>0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</row>
    <row r="148" spans="1:9" ht="15" customHeight="1" x14ac:dyDescent="0.2">
      <c r="A148" s="85"/>
      <c r="B148" s="88"/>
      <c r="C148" s="18" t="s">
        <v>21</v>
      </c>
      <c r="D148" s="34">
        <f t="shared" si="42"/>
        <v>1300</v>
      </c>
      <c r="E148" s="34">
        <v>800</v>
      </c>
      <c r="F148" s="45">
        <v>500</v>
      </c>
      <c r="G148" s="34">
        <v>0</v>
      </c>
      <c r="H148" s="34">
        <v>0</v>
      </c>
      <c r="I148" s="34">
        <v>0</v>
      </c>
    </row>
    <row r="149" spans="1:9" ht="15" customHeight="1" x14ac:dyDescent="0.2">
      <c r="A149" s="86"/>
      <c r="B149" s="89"/>
      <c r="C149" s="18" t="s">
        <v>4</v>
      </c>
      <c r="D149" s="34">
        <f t="shared" si="42"/>
        <v>1460</v>
      </c>
      <c r="E149" s="34">
        <v>960</v>
      </c>
      <c r="F149" s="47">
        <f>500</f>
        <v>500</v>
      </c>
      <c r="G149" s="34">
        <v>0</v>
      </c>
      <c r="H149" s="34">
        <v>0</v>
      </c>
      <c r="I149" s="34">
        <v>0</v>
      </c>
    </row>
    <row r="150" spans="1:9" ht="15" customHeight="1" x14ac:dyDescent="0.2">
      <c r="A150" s="90" t="s">
        <v>66</v>
      </c>
      <c r="B150" s="93" t="s">
        <v>67</v>
      </c>
      <c r="C150" s="17" t="s">
        <v>9</v>
      </c>
      <c r="D150" s="36">
        <f t="shared" si="42"/>
        <v>8627.32</v>
      </c>
      <c r="E150" s="36">
        <f t="shared" ref="E150:I150" si="45">SUM(E152:E154)</f>
        <v>4282.6509999999998</v>
      </c>
      <c r="F150" s="36">
        <f t="shared" si="45"/>
        <v>2313.0540000000001</v>
      </c>
      <c r="G150" s="36">
        <f t="shared" si="45"/>
        <v>677.20500000000004</v>
      </c>
      <c r="H150" s="36">
        <f t="shared" si="45"/>
        <v>677.20500000000004</v>
      </c>
      <c r="I150" s="36">
        <f t="shared" si="45"/>
        <v>677.20500000000004</v>
      </c>
    </row>
    <row r="151" spans="1:9" ht="15" customHeight="1" x14ac:dyDescent="0.2">
      <c r="A151" s="91"/>
      <c r="B151" s="94"/>
      <c r="C151" s="17" t="s">
        <v>2</v>
      </c>
      <c r="D151" s="36">
        <f>SUM(E151:I151)</f>
        <v>0</v>
      </c>
      <c r="E151" s="36">
        <f>E156+E161+E166</f>
        <v>0</v>
      </c>
      <c r="F151" s="36">
        <f>F156+F161+F166</f>
        <v>0</v>
      </c>
      <c r="G151" s="36">
        <f>G156+G161+G166</f>
        <v>0</v>
      </c>
      <c r="H151" s="36">
        <f>H156+H161+H166</f>
        <v>0</v>
      </c>
      <c r="I151" s="36">
        <f>I156+I161+I166</f>
        <v>0</v>
      </c>
    </row>
    <row r="152" spans="1:9" ht="15" customHeight="1" x14ac:dyDescent="0.2">
      <c r="A152" s="91"/>
      <c r="B152" s="94"/>
      <c r="C152" s="17" t="s">
        <v>3</v>
      </c>
      <c r="D152" s="36">
        <f t="shared" si="42"/>
        <v>0</v>
      </c>
      <c r="E152" s="36">
        <f>E167+E162+E157</f>
        <v>0</v>
      </c>
      <c r="F152" s="36">
        <f t="shared" ref="F152:H154" si="46">F167+F162+F157</f>
        <v>0</v>
      </c>
      <c r="G152" s="36">
        <f t="shared" si="46"/>
        <v>0</v>
      </c>
      <c r="H152" s="36">
        <f t="shared" si="46"/>
        <v>0</v>
      </c>
      <c r="I152" s="36">
        <f>I167+I162+I157</f>
        <v>0</v>
      </c>
    </row>
    <row r="153" spans="1:9" ht="15" customHeight="1" x14ac:dyDescent="0.2">
      <c r="A153" s="91"/>
      <c r="B153" s="94"/>
      <c r="C153" s="17" t="s">
        <v>21</v>
      </c>
      <c r="D153" s="36">
        <f t="shared" si="42"/>
        <v>845.47299999999996</v>
      </c>
      <c r="E153" s="36">
        <f>E168+E163+E158</f>
        <v>845.47299999999996</v>
      </c>
      <c r="F153" s="36">
        <f t="shared" si="46"/>
        <v>0</v>
      </c>
      <c r="G153" s="36">
        <f t="shared" si="46"/>
        <v>0</v>
      </c>
      <c r="H153" s="36">
        <f t="shared" si="46"/>
        <v>0</v>
      </c>
      <c r="I153" s="36">
        <f>I168+I163+I158</f>
        <v>0</v>
      </c>
    </row>
    <row r="154" spans="1:9" ht="15" customHeight="1" x14ac:dyDescent="0.2">
      <c r="A154" s="92"/>
      <c r="B154" s="95"/>
      <c r="C154" s="17" t="s">
        <v>4</v>
      </c>
      <c r="D154" s="36">
        <f t="shared" si="42"/>
        <v>7781.8469999999998</v>
      </c>
      <c r="E154" s="36">
        <f>E169+E164+E159</f>
        <v>3437.1779999999999</v>
      </c>
      <c r="F154" s="36">
        <f t="shared" si="46"/>
        <v>2313.0540000000001</v>
      </c>
      <c r="G154" s="36">
        <f t="shared" si="46"/>
        <v>677.20500000000004</v>
      </c>
      <c r="H154" s="36">
        <f t="shared" si="46"/>
        <v>677.20500000000004</v>
      </c>
      <c r="I154" s="36">
        <f>I169+I164+I159</f>
        <v>677.20500000000004</v>
      </c>
    </row>
    <row r="155" spans="1:9" ht="15" customHeight="1" x14ac:dyDescent="0.2">
      <c r="A155" s="84" t="s">
        <v>68</v>
      </c>
      <c r="B155" s="87" t="s">
        <v>23</v>
      </c>
      <c r="C155" s="18" t="s">
        <v>9</v>
      </c>
      <c r="D155" s="34">
        <f t="shared" ref="D155:I155" si="47">SUM(D156:D159)</f>
        <v>0</v>
      </c>
      <c r="E155" s="34">
        <f t="shared" si="47"/>
        <v>0</v>
      </c>
      <c r="F155" s="34">
        <f t="shared" si="47"/>
        <v>0</v>
      </c>
      <c r="G155" s="34">
        <f t="shared" si="47"/>
        <v>0</v>
      </c>
      <c r="H155" s="34">
        <f t="shared" si="47"/>
        <v>0</v>
      </c>
      <c r="I155" s="34">
        <f t="shared" si="47"/>
        <v>0</v>
      </c>
    </row>
    <row r="156" spans="1:9" ht="15" customHeight="1" x14ac:dyDescent="0.2">
      <c r="A156" s="85"/>
      <c r="B156" s="88"/>
      <c r="C156" s="18" t="s">
        <v>2</v>
      </c>
      <c r="D156" s="34">
        <f>SUM(E156:I156)</f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</row>
    <row r="157" spans="1:9" ht="15" customHeight="1" x14ac:dyDescent="0.2">
      <c r="A157" s="85"/>
      <c r="B157" s="88"/>
      <c r="C157" s="18" t="s">
        <v>3</v>
      </c>
      <c r="D157" s="34">
        <f t="shared" si="42"/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</row>
    <row r="158" spans="1:9" ht="15" customHeight="1" x14ac:dyDescent="0.2">
      <c r="A158" s="85"/>
      <c r="B158" s="88"/>
      <c r="C158" s="18" t="s">
        <v>21</v>
      </c>
      <c r="D158" s="34">
        <f t="shared" si="42"/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</row>
    <row r="159" spans="1:9" ht="15" customHeight="1" x14ac:dyDescent="0.2">
      <c r="A159" s="86"/>
      <c r="B159" s="89"/>
      <c r="C159" s="18" t="s">
        <v>4</v>
      </c>
      <c r="D159" s="34">
        <f t="shared" si="42"/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</row>
    <row r="160" spans="1:9" ht="15" customHeight="1" x14ac:dyDescent="0.2">
      <c r="A160" s="84" t="s">
        <v>69</v>
      </c>
      <c r="B160" s="87" t="s">
        <v>70</v>
      </c>
      <c r="C160" s="18" t="s">
        <v>9</v>
      </c>
      <c r="D160" s="34">
        <f>SUM(D161:D164)</f>
        <v>200</v>
      </c>
      <c r="E160" s="34">
        <f t="shared" ref="E160:I160" si="48">SUM(E162:E164)</f>
        <v>200</v>
      </c>
      <c r="F160" s="34">
        <f t="shared" si="48"/>
        <v>0</v>
      </c>
      <c r="G160" s="34">
        <f t="shared" si="48"/>
        <v>0</v>
      </c>
      <c r="H160" s="34">
        <f t="shared" si="48"/>
        <v>0</v>
      </c>
      <c r="I160" s="34">
        <f t="shared" si="48"/>
        <v>0</v>
      </c>
    </row>
    <row r="161" spans="1:11" ht="15" customHeight="1" x14ac:dyDescent="0.2">
      <c r="A161" s="85"/>
      <c r="B161" s="88"/>
      <c r="C161" s="18" t="s">
        <v>2</v>
      </c>
      <c r="D161" s="34">
        <f>SUM(E161:I161)</f>
        <v>0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</row>
    <row r="162" spans="1:11" ht="15" customHeight="1" x14ac:dyDescent="0.2">
      <c r="A162" s="85"/>
      <c r="B162" s="88"/>
      <c r="C162" s="18" t="s">
        <v>3</v>
      </c>
      <c r="D162" s="34">
        <f>SUM(E162:I162)</f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</row>
    <row r="163" spans="1:11" ht="15" customHeight="1" x14ac:dyDescent="0.2">
      <c r="A163" s="85"/>
      <c r="B163" s="88"/>
      <c r="C163" s="18" t="s">
        <v>21</v>
      </c>
      <c r="D163" s="34">
        <f t="shared" ref="D163:D170" si="49">SUM(E163:I163)</f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</row>
    <row r="164" spans="1:11" ht="15" customHeight="1" x14ac:dyDescent="0.2">
      <c r="A164" s="86"/>
      <c r="B164" s="89"/>
      <c r="C164" s="18" t="s">
        <v>4</v>
      </c>
      <c r="D164" s="34">
        <f t="shared" si="49"/>
        <v>200</v>
      </c>
      <c r="E164" s="34">
        <v>200</v>
      </c>
      <c r="F164" s="34">
        <v>0</v>
      </c>
      <c r="G164" s="34">
        <v>0</v>
      </c>
      <c r="H164" s="34">
        <v>0</v>
      </c>
      <c r="I164" s="34">
        <v>0</v>
      </c>
    </row>
    <row r="165" spans="1:11" ht="15" customHeight="1" x14ac:dyDescent="0.2">
      <c r="A165" s="84" t="s">
        <v>71</v>
      </c>
      <c r="B165" s="87" t="s">
        <v>31</v>
      </c>
      <c r="C165" s="18" t="s">
        <v>9</v>
      </c>
      <c r="D165" s="34">
        <f t="shared" si="49"/>
        <v>8427.32</v>
      </c>
      <c r="E165" s="34">
        <f>E166+E167+E168+E169</f>
        <v>4082.6509999999998</v>
      </c>
      <c r="F165" s="34">
        <f>F166+F167+F168+F169</f>
        <v>2313.0540000000001</v>
      </c>
      <c r="G165" s="34">
        <f>G166+G167+G168+G169</f>
        <v>677.20500000000004</v>
      </c>
      <c r="H165" s="34">
        <f>H166+H167+H168+H169</f>
        <v>677.20500000000004</v>
      </c>
      <c r="I165" s="34">
        <f>I166+I167+I168+I169</f>
        <v>677.20500000000004</v>
      </c>
    </row>
    <row r="166" spans="1:11" ht="15" customHeight="1" x14ac:dyDescent="0.2">
      <c r="A166" s="85"/>
      <c r="B166" s="88"/>
      <c r="C166" s="18" t="s">
        <v>2</v>
      </c>
      <c r="D166" s="34">
        <f>SUM(E166:I166)</f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</row>
    <row r="167" spans="1:11" ht="15" customHeight="1" x14ac:dyDescent="0.2">
      <c r="A167" s="85"/>
      <c r="B167" s="88"/>
      <c r="C167" s="18" t="s">
        <v>3</v>
      </c>
      <c r="D167" s="34">
        <f t="shared" si="49"/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</row>
    <row r="168" spans="1:11" ht="15" customHeight="1" x14ac:dyDescent="0.2">
      <c r="A168" s="85"/>
      <c r="B168" s="88"/>
      <c r="C168" s="18" t="s">
        <v>21</v>
      </c>
      <c r="D168" s="34">
        <f t="shared" si="49"/>
        <v>845.47299999999996</v>
      </c>
      <c r="E168" s="34">
        <f>800+45.473</f>
        <v>845.47299999999996</v>
      </c>
      <c r="F168" s="45">
        <v>0</v>
      </c>
      <c r="G168" s="34">
        <v>0</v>
      </c>
      <c r="H168" s="34">
        <v>0</v>
      </c>
      <c r="I168" s="34">
        <v>0</v>
      </c>
      <c r="J168" s="46" t="s">
        <v>91</v>
      </c>
    </row>
    <row r="169" spans="1:11" ht="15" customHeight="1" x14ac:dyDescent="0.2">
      <c r="A169" s="86"/>
      <c r="B169" s="89"/>
      <c r="C169" s="18" t="s">
        <v>4</v>
      </c>
      <c r="D169" s="34">
        <f t="shared" si="49"/>
        <v>7581.8469999999998</v>
      </c>
      <c r="E169" s="34">
        <f>3237.178</f>
        <v>3237.1779999999999</v>
      </c>
      <c r="F169" s="47">
        <f>1446.6+636.454+240-10</f>
        <v>2313.0540000000001</v>
      </c>
      <c r="G169" s="34">
        <v>677.20500000000004</v>
      </c>
      <c r="H169" s="34">
        <v>677.20500000000004</v>
      </c>
      <c r="I169" s="34">
        <v>677.20500000000004</v>
      </c>
    </row>
    <row r="170" spans="1:11" ht="15" customHeight="1" x14ac:dyDescent="0.2">
      <c r="A170" s="90" t="s">
        <v>89</v>
      </c>
      <c r="B170" s="93" t="s">
        <v>87</v>
      </c>
      <c r="C170" s="17" t="s">
        <v>9</v>
      </c>
      <c r="D170" s="36">
        <f t="shared" si="49"/>
        <v>7.4939999999999998</v>
      </c>
      <c r="E170" s="36">
        <f t="shared" ref="E170:I170" si="50">SUM(E172:E174)</f>
        <v>0</v>
      </c>
      <c r="F170" s="36">
        <f t="shared" si="50"/>
        <v>7.4939999999999998</v>
      </c>
      <c r="G170" s="36">
        <f t="shared" si="50"/>
        <v>0</v>
      </c>
      <c r="H170" s="36">
        <f t="shared" si="50"/>
        <v>0</v>
      </c>
      <c r="I170" s="36">
        <f t="shared" si="50"/>
        <v>0</v>
      </c>
    </row>
    <row r="171" spans="1:11" ht="15" customHeight="1" x14ac:dyDescent="0.2">
      <c r="A171" s="91"/>
      <c r="B171" s="94"/>
      <c r="C171" s="17" t="s">
        <v>2</v>
      </c>
      <c r="D171" s="36">
        <f>SUM(E171:I171)</f>
        <v>0</v>
      </c>
      <c r="E171" s="36">
        <f>E176+E181+E186</f>
        <v>0</v>
      </c>
      <c r="F171" s="36">
        <f>F176+F181+F186</f>
        <v>0</v>
      </c>
      <c r="G171" s="36">
        <f>G176+G181+G186</f>
        <v>0</v>
      </c>
      <c r="H171" s="36">
        <f>H176+H181+H186</f>
        <v>0</v>
      </c>
      <c r="I171" s="36">
        <f>I176+I181+I186</f>
        <v>0</v>
      </c>
    </row>
    <row r="172" spans="1:11" ht="15" customHeight="1" x14ac:dyDescent="0.2">
      <c r="A172" s="91"/>
      <c r="B172" s="94"/>
      <c r="C172" s="17" t="s">
        <v>3</v>
      </c>
      <c r="D172" s="36">
        <f t="shared" ref="D172:D174" si="51">SUM(E172:I172)</f>
        <v>7.4939999999999998</v>
      </c>
      <c r="E172" s="36">
        <f>E187+E182+E177</f>
        <v>0</v>
      </c>
      <c r="F172" s="36">
        <f t="shared" ref="F172:H174" si="52">F187+F182+F177</f>
        <v>7.4939999999999998</v>
      </c>
      <c r="G172" s="36">
        <f t="shared" si="52"/>
        <v>0</v>
      </c>
      <c r="H172" s="36">
        <f t="shared" si="52"/>
        <v>0</v>
      </c>
      <c r="I172" s="36">
        <f>I187+I182+I177</f>
        <v>0</v>
      </c>
    </row>
    <row r="173" spans="1:11" ht="15" customHeight="1" x14ac:dyDescent="0.2">
      <c r="A173" s="91"/>
      <c r="B173" s="94"/>
      <c r="C173" s="17" t="s">
        <v>21</v>
      </c>
      <c r="D173" s="36">
        <f t="shared" si="51"/>
        <v>0</v>
      </c>
      <c r="E173" s="36">
        <f>E188+E183+E178</f>
        <v>0</v>
      </c>
      <c r="F173" s="36">
        <f t="shared" si="52"/>
        <v>0</v>
      </c>
      <c r="G173" s="36">
        <f t="shared" si="52"/>
        <v>0</v>
      </c>
      <c r="H173" s="36">
        <f t="shared" si="52"/>
        <v>0</v>
      </c>
      <c r="I173" s="36">
        <f>I188+I183+I178</f>
        <v>0</v>
      </c>
    </row>
    <row r="174" spans="1:11" ht="15" customHeight="1" x14ac:dyDescent="0.2">
      <c r="A174" s="92"/>
      <c r="B174" s="95"/>
      <c r="C174" s="17" t="s">
        <v>4</v>
      </c>
      <c r="D174" s="36">
        <f t="shared" si="51"/>
        <v>0</v>
      </c>
      <c r="E174" s="36">
        <f>E189+E184+E179</f>
        <v>0</v>
      </c>
      <c r="F174" s="36">
        <f t="shared" si="52"/>
        <v>0</v>
      </c>
      <c r="G174" s="36">
        <f t="shared" si="52"/>
        <v>0</v>
      </c>
      <c r="H174" s="36">
        <f t="shared" si="52"/>
        <v>0</v>
      </c>
      <c r="I174" s="36">
        <f>I189+I184+I179</f>
        <v>0</v>
      </c>
    </row>
    <row r="175" spans="1:11" ht="15" customHeight="1" x14ac:dyDescent="0.2">
      <c r="A175" s="84" t="s">
        <v>90</v>
      </c>
      <c r="B175" s="87" t="s">
        <v>88</v>
      </c>
      <c r="C175" s="18" t="s">
        <v>9</v>
      </c>
      <c r="D175" s="34">
        <f>SUM(D176:D179)</f>
        <v>7.4939999999999998</v>
      </c>
      <c r="E175" s="34">
        <f t="shared" ref="E175:I175" si="53">SUM(E176:E179)</f>
        <v>0</v>
      </c>
      <c r="F175" s="34">
        <f t="shared" si="53"/>
        <v>7.4939999999999998</v>
      </c>
      <c r="G175" s="34">
        <f t="shared" si="53"/>
        <v>0</v>
      </c>
      <c r="H175" s="34">
        <f t="shared" si="53"/>
        <v>0</v>
      </c>
      <c r="I175" s="34">
        <f t="shared" si="53"/>
        <v>0</v>
      </c>
    </row>
    <row r="176" spans="1:11" s="48" customFormat="1" ht="15" customHeight="1" x14ac:dyDescent="0.2">
      <c r="A176" s="85"/>
      <c r="B176" s="88"/>
      <c r="C176" s="18" t="s">
        <v>2</v>
      </c>
      <c r="D176" s="34">
        <f>SUM(E176:I176)</f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4"/>
      <c r="K176" s="4"/>
    </row>
    <row r="177" spans="1:11" s="48" customFormat="1" ht="15" customHeight="1" x14ac:dyDescent="0.2">
      <c r="A177" s="85"/>
      <c r="B177" s="88"/>
      <c r="C177" s="18" t="s">
        <v>3</v>
      </c>
      <c r="D177" s="34">
        <f t="shared" ref="D177:D179" si="54">SUM(E177:I177)</f>
        <v>7.4939999999999998</v>
      </c>
      <c r="E177" s="34">
        <v>0</v>
      </c>
      <c r="F177" s="34">
        <v>7.4939999999999998</v>
      </c>
      <c r="G177" s="34">
        <v>0</v>
      </c>
      <c r="H177" s="34">
        <v>0</v>
      </c>
      <c r="I177" s="34">
        <v>0</v>
      </c>
      <c r="J177" s="4"/>
      <c r="K177" s="4"/>
    </row>
    <row r="178" spans="1:11" s="48" customFormat="1" ht="15" customHeight="1" x14ac:dyDescent="0.2">
      <c r="A178" s="85"/>
      <c r="B178" s="88"/>
      <c r="C178" s="18" t="s">
        <v>21</v>
      </c>
      <c r="D178" s="34">
        <f t="shared" si="54"/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4"/>
      <c r="K178" s="4"/>
    </row>
    <row r="179" spans="1:11" s="48" customFormat="1" ht="15" customHeight="1" x14ac:dyDescent="0.2">
      <c r="A179" s="86"/>
      <c r="B179" s="89"/>
      <c r="C179" s="18" t="s">
        <v>4</v>
      </c>
      <c r="D179" s="34">
        <f t="shared" si="54"/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4"/>
      <c r="K179" s="4"/>
    </row>
    <row r="180" spans="1:11" s="48" customFormat="1" ht="15" customHeight="1" x14ac:dyDescent="0.25">
      <c r="B180" s="7"/>
      <c r="C180" s="5"/>
      <c r="D180" s="31"/>
      <c r="E180" s="32"/>
      <c r="F180" s="31"/>
      <c r="G180" s="31"/>
      <c r="H180" s="31"/>
      <c r="I180" s="31"/>
      <c r="J180" s="4"/>
      <c r="K180" s="4"/>
    </row>
    <row r="181" spans="1:11" s="48" customFormat="1" ht="15" customHeight="1" x14ac:dyDescent="0.25">
      <c r="B181" s="7"/>
      <c r="C181" s="5"/>
      <c r="D181" s="31"/>
      <c r="E181" s="32"/>
      <c r="F181" s="31"/>
      <c r="G181" s="31"/>
      <c r="H181" s="31"/>
      <c r="I181" s="31"/>
      <c r="J181" s="4"/>
      <c r="K181" s="4"/>
    </row>
    <row r="182" spans="1:11" s="48" customFormat="1" ht="15" customHeight="1" x14ac:dyDescent="0.25">
      <c r="B182" s="7"/>
      <c r="C182" s="5"/>
      <c r="D182" s="31"/>
      <c r="E182" s="32"/>
      <c r="F182" s="31"/>
      <c r="G182" s="31"/>
      <c r="H182" s="31"/>
      <c r="I182" s="31"/>
      <c r="J182" s="4"/>
      <c r="K182" s="4"/>
    </row>
    <row r="183" spans="1:11" s="48" customFormat="1" ht="15" customHeight="1" x14ac:dyDescent="0.25">
      <c r="B183" s="7"/>
      <c r="C183" s="5"/>
      <c r="D183" s="31"/>
      <c r="E183" s="32"/>
      <c r="F183" s="31"/>
      <c r="G183" s="31"/>
      <c r="H183" s="31"/>
      <c r="I183" s="31"/>
      <c r="J183" s="4"/>
      <c r="K183" s="4"/>
    </row>
    <row r="184" spans="1:11" s="48" customFormat="1" ht="15" customHeight="1" x14ac:dyDescent="0.25">
      <c r="B184" s="7"/>
      <c r="C184" s="5"/>
      <c r="D184" s="31"/>
      <c r="E184" s="32"/>
      <c r="F184" s="31"/>
      <c r="G184" s="31"/>
      <c r="H184" s="31"/>
      <c r="I184" s="31"/>
      <c r="J184" s="4"/>
      <c r="K184" s="4"/>
    </row>
    <row r="185" spans="1:11" s="48" customFormat="1" ht="15" customHeight="1" x14ac:dyDescent="0.25">
      <c r="B185" s="7"/>
      <c r="C185" s="5"/>
      <c r="D185" s="31"/>
      <c r="E185" s="32"/>
      <c r="F185" s="31"/>
      <c r="G185" s="31"/>
      <c r="H185" s="31"/>
      <c r="I185" s="31"/>
      <c r="J185" s="4"/>
      <c r="K185" s="4"/>
    </row>
    <row r="186" spans="1:11" s="48" customFormat="1" ht="15" customHeight="1" x14ac:dyDescent="0.25">
      <c r="B186" s="7"/>
      <c r="C186" s="5"/>
      <c r="D186" s="31"/>
      <c r="E186" s="32"/>
      <c r="F186" s="31"/>
      <c r="G186" s="31"/>
      <c r="H186" s="31"/>
      <c r="I186" s="31"/>
      <c r="J186" s="4"/>
      <c r="K186" s="4"/>
    </row>
    <row r="187" spans="1:11" s="48" customFormat="1" ht="15" customHeight="1" x14ac:dyDescent="0.25">
      <c r="B187" s="7"/>
      <c r="C187" s="5"/>
      <c r="D187" s="6"/>
      <c r="E187" s="22"/>
      <c r="F187" s="6"/>
      <c r="G187" s="6"/>
      <c r="H187" s="6"/>
      <c r="I187" s="6"/>
      <c r="J187" s="4"/>
      <c r="K187" s="4"/>
    </row>
    <row r="188" spans="1:11" s="48" customFormat="1" ht="15" customHeight="1" x14ac:dyDescent="0.25">
      <c r="B188" s="7"/>
      <c r="C188" s="5"/>
      <c r="D188" s="6"/>
      <c r="E188" s="22"/>
      <c r="F188" s="6"/>
      <c r="G188" s="6"/>
      <c r="H188" s="6"/>
      <c r="I188" s="6"/>
      <c r="J188" s="4"/>
      <c r="K188" s="4"/>
    </row>
    <row r="189" spans="1:11" s="48" customFormat="1" ht="15" customHeight="1" x14ac:dyDescent="0.25">
      <c r="B189" s="7"/>
      <c r="C189" s="5"/>
      <c r="D189" s="6"/>
      <c r="E189" s="22"/>
      <c r="F189" s="6"/>
      <c r="G189" s="6"/>
      <c r="H189" s="6"/>
      <c r="I189" s="6"/>
      <c r="J189" s="4"/>
      <c r="K189" s="4"/>
    </row>
    <row r="190" spans="1:11" s="48" customFormat="1" ht="15" customHeight="1" x14ac:dyDescent="0.25">
      <c r="B190" s="7"/>
      <c r="C190" s="5"/>
      <c r="D190" s="6"/>
      <c r="E190" s="22"/>
      <c r="F190" s="6"/>
      <c r="G190" s="6"/>
      <c r="H190" s="6"/>
      <c r="I190" s="6"/>
      <c r="J190" s="4"/>
      <c r="K190" s="4"/>
    </row>
    <row r="191" spans="1:11" s="48" customFormat="1" ht="15" customHeight="1" x14ac:dyDescent="0.25">
      <c r="B191" s="7"/>
      <c r="C191" s="5"/>
      <c r="D191" s="6"/>
      <c r="E191" s="22"/>
      <c r="F191" s="6"/>
      <c r="G191" s="6"/>
      <c r="H191" s="6"/>
      <c r="I191" s="6"/>
      <c r="J191" s="4"/>
      <c r="K191" s="4"/>
    </row>
    <row r="192" spans="1:11" s="48" customFormat="1" ht="15" customHeight="1" x14ac:dyDescent="0.25">
      <c r="B192" s="7"/>
      <c r="C192" s="5"/>
      <c r="D192" s="6"/>
      <c r="E192" s="22"/>
      <c r="F192" s="6"/>
      <c r="G192" s="6"/>
      <c r="H192" s="6"/>
      <c r="I192" s="6"/>
      <c r="J192" s="4"/>
      <c r="K192" s="4"/>
    </row>
    <row r="193" spans="2:11" s="48" customFormat="1" ht="15" customHeight="1" x14ac:dyDescent="0.25">
      <c r="B193" s="7"/>
      <c r="C193" s="5"/>
      <c r="D193" s="6"/>
      <c r="E193" s="22"/>
      <c r="F193" s="6"/>
      <c r="G193" s="6"/>
      <c r="H193" s="6"/>
      <c r="I193" s="6"/>
      <c r="J193" s="4"/>
      <c r="K193" s="4"/>
    </row>
    <row r="194" spans="2:11" s="48" customFormat="1" ht="15" customHeight="1" x14ac:dyDescent="0.25">
      <c r="B194" s="7"/>
      <c r="C194" s="5"/>
      <c r="D194" s="6"/>
      <c r="E194" s="22"/>
      <c r="F194" s="6"/>
      <c r="G194" s="6"/>
      <c r="H194" s="6"/>
      <c r="I194" s="6"/>
      <c r="J194" s="4"/>
      <c r="K194" s="4"/>
    </row>
    <row r="195" spans="2:11" s="48" customFormat="1" ht="15" customHeight="1" x14ac:dyDescent="0.25">
      <c r="B195" s="7"/>
      <c r="C195" s="5"/>
      <c r="D195" s="6"/>
      <c r="E195" s="22"/>
      <c r="F195" s="6"/>
      <c r="G195" s="6"/>
      <c r="H195" s="6"/>
      <c r="I195" s="6"/>
      <c r="J195" s="4"/>
      <c r="K195" s="4"/>
    </row>
    <row r="196" spans="2:11" s="48" customFormat="1" ht="15" customHeight="1" x14ac:dyDescent="0.25">
      <c r="B196" s="7"/>
      <c r="C196" s="5"/>
      <c r="D196" s="6"/>
      <c r="E196" s="22"/>
      <c r="F196" s="6"/>
      <c r="G196" s="6"/>
      <c r="H196" s="6"/>
      <c r="I196" s="6"/>
      <c r="J196" s="4"/>
      <c r="K196" s="4"/>
    </row>
    <row r="197" spans="2:11" s="48" customFormat="1" ht="15" customHeight="1" x14ac:dyDescent="0.25">
      <c r="B197" s="7"/>
      <c r="C197" s="5"/>
      <c r="D197" s="6"/>
      <c r="E197" s="22"/>
      <c r="F197" s="6"/>
      <c r="G197" s="6"/>
      <c r="H197" s="6"/>
      <c r="I197" s="6"/>
      <c r="J197" s="4"/>
      <c r="K197" s="4"/>
    </row>
    <row r="198" spans="2:11" s="48" customFormat="1" ht="15" customHeight="1" x14ac:dyDescent="0.25">
      <c r="B198" s="7"/>
      <c r="C198" s="5"/>
      <c r="D198" s="6"/>
      <c r="E198" s="22"/>
      <c r="F198" s="6"/>
      <c r="G198" s="6"/>
      <c r="H198" s="6"/>
      <c r="I198" s="6"/>
      <c r="J198" s="4"/>
      <c r="K198" s="4"/>
    </row>
    <row r="199" spans="2:11" s="48" customFormat="1" ht="15" customHeight="1" x14ac:dyDescent="0.25">
      <c r="B199" s="7"/>
      <c r="C199" s="5"/>
      <c r="D199" s="6"/>
      <c r="E199" s="22"/>
      <c r="F199" s="6"/>
      <c r="G199" s="6"/>
      <c r="H199" s="6"/>
      <c r="I199" s="6"/>
      <c r="J199" s="4"/>
      <c r="K199" s="4"/>
    </row>
    <row r="200" spans="2:11" s="48" customFormat="1" ht="15" customHeight="1" x14ac:dyDescent="0.25">
      <c r="B200" s="7"/>
      <c r="C200" s="5"/>
      <c r="D200" s="6"/>
      <c r="E200" s="22"/>
      <c r="F200" s="6"/>
      <c r="G200" s="6"/>
      <c r="H200" s="6"/>
      <c r="I200" s="6"/>
      <c r="J200" s="4"/>
      <c r="K200" s="4"/>
    </row>
    <row r="201" spans="2:11" s="48" customFormat="1" ht="15" customHeight="1" x14ac:dyDescent="0.25">
      <c r="B201" s="7"/>
      <c r="C201" s="5"/>
      <c r="D201" s="6"/>
      <c r="E201" s="22"/>
      <c r="F201" s="6"/>
      <c r="G201" s="6"/>
      <c r="H201" s="6"/>
      <c r="I201" s="6"/>
      <c r="J201" s="4"/>
      <c r="K201" s="4"/>
    </row>
    <row r="202" spans="2:11" s="48" customFormat="1" ht="15" customHeight="1" x14ac:dyDescent="0.25">
      <c r="B202" s="7"/>
      <c r="C202" s="5"/>
      <c r="D202" s="6"/>
      <c r="E202" s="22"/>
      <c r="F202" s="6"/>
      <c r="G202" s="6"/>
      <c r="H202" s="6"/>
      <c r="I202" s="6"/>
      <c r="J202" s="4"/>
      <c r="K202" s="4"/>
    </row>
    <row r="203" spans="2:11" s="48" customFormat="1" ht="15" customHeight="1" x14ac:dyDescent="0.25">
      <c r="B203" s="7"/>
      <c r="C203" s="5"/>
      <c r="D203" s="6"/>
      <c r="E203" s="22"/>
      <c r="F203" s="6"/>
      <c r="G203" s="6"/>
      <c r="H203" s="6"/>
      <c r="I203" s="6"/>
      <c r="J203" s="4"/>
      <c r="K203" s="4"/>
    </row>
    <row r="204" spans="2:11" s="48" customFormat="1" ht="15" customHeight="1" x14ac:dyDescent="0.25">
      <c r="B204" s="7"/>
      <c r="C204" s="5"/>
      <c r="D204" s="6"/>
      <c r="E204" s="22"/>
      <c r="F204" s="6"/>
      <c r="G204" s="6"/>
      <c r="H204" s="6"/>
      <c r="I204" s="6"/>
      <c r="J204" s="4"/>
      <c r="K204" s="4"/>
    </row>
    <row r="205" spans="2:11" s="48" customFormat="1" ht="15" customHeight="1" x14ac:dyDescent="0.25">
      <c r="B205" s="7"/>
      <c r="C205" s="5"/>
      <c r="D205" s="6"/>
      <c r="E205" s="22"/>
      <c r="F205" s="6"/>
      <c r="G205" s="6"/>
      <c r="H205" s="6"/>
      <c r="I205" s="6"/>
      <c r="J205" s="4"/>
      <c r="K205" s="4"/>
    </row>
    <row r="206" spans="2:11" s="48" customFormat="1" ht="15" customHeight="1" x14ac:dyDescent="0.25">
      <c r="B206" s="7"/>
      <c r="C206" s="5"/>
      <c r="D206" s="6"/>
      <c r="E206" s="22"/>
      <c r="F206" s="6"/>
      <c r="G206" s="6"/>
      <c r="H206" s="6"/>
      <c r="I206" s="6"/>
      <c r="J206" s="4"/>
      <c r="K206" s="4"/>
    </row>
    <row r="207" spans="2:11" s="48" customFormat="1" ht="15" customHeight="1" x14ac:dyDescent="0.25">
      <c r="B207" s="7"/>
      <c r="C207" s="5"/>
      <c r="D207" s="6"/>
      <c r="E207" s="22"/>
      <c r="F207" s="6"/>
      <c r="G207" s="6"/>
      <c r="H207" s="6"/>
      <c r="I207" s="6"/>
      <c r="J207" s="4"/>
      <c r="K207" s="4"/>
    </row>
    <row r="208" spans="2:11" s="48" customFormat="1" ht="15" customHeight="1" x14ac:dyDescent="0.25">
      <c r="B208" s="7"/>
      <c r="C208" s="5"/>
      <c r="D208" s="6"/>
      <c r="E208" s="22"/>
      <c r="F208" s="6"/>
      <c r="G208" s="6"/>
      <c r="H208" s="6"/>
      <c r="I208" s="6"/>
      <c r="J208" s="4"/>
      <c r="K208" s="4"/>
    </row>
    <row r="209" spans="2:11" s="48" customFormat="1" ht="15" customHeight="1" x14ac:dyDescent="0.25">
      <c r="B209" s="7"/>
      <c r="C209" s="5"/>
      <c r="D209" s="6"/>
      <c r="E209" s="22"/>
      <c r="F209" s="6"/>
      <c r="G209" s="6"/>
      <c r="H209" s="6"/>
      <c r="I209" s="6"/>
      <c r="J209" s="4"/>
      <c r="K209" s="4"/>
    </row>
    <row r="210" spans="2:11" s="48" customFormat="1" ht="15" customHeight="1" x14ac:dyDescent="0.25">
      <c r="B210" s="7"/>
      <c r="C210" s="5"/>
      <c r="D210" s="6"/>
      <c r="E210" s="22"/>
      <c r="F210" s="6"/>
      <c r="G210" s="6"/>
      <c r="H210" s="6"/>
      <c r="I210" s="6"/>
      <c r="J210" s="4"/>
      <c r="K210" s="4"/>
    </row>
    <row r="211" spans="2:11" s="48" customFormat="1" ht="15" customHeight="1" x14ac:dyDescent="0.25">
      <c r="B211" s="7"/>
      <c r="C211" s="5"/>
      <c r="D211" s="6"/>
      <c r="E211" s="22"/>
      <c r="F211" s="6"/>
      <c r="G211" s="6"/>
      <c r="H211" s="6"/>
      <c r="I211" s="6"/>
      <c r="J211" s="4"/>
      <c r="K211" s="4"/>
    </row>
    <row r="212" spans="2:11" s="48" customFormat="1" ht="15" customHeight="1" x14ac:dyDescent="0.25">
      <c r="B212" s="7"/>
      <c r="C212" s="5"/>
      <c r="D212" s="6"/>
      <c r="E212" s="22"/>
      <c r="F212" s="6"/>
      <c r="G212" s="6"/>
      <c r="H212" s="6"/>
      <c r="I212" s="6"/>
      <c r="J212" s="4"/>
      <c r="K212" s="4"/>
    </row>
    <row r="213" spans="2:11" s="48" customFormat="1" ht="15" customHeight="1" x14ac:dyDescent="0.25">
      <c r="B213" s="7"/>
      <c r="C213" s="5"/>
      <c r="D213" s="6"/>
      <c r="E213" s="22"/>
      <c r="F213" s="6"/>
      <c r="G213" s="6"/>
      <c r="H213" s="6"/>
      <c r="I213" s="6"/>
      <c r="J213" s="4"/>
      <c r="K213" s="4"/>
    </row>
    <row r="214" spans="2:11" s="48" customFormat="1" ht="15" customHeight="1" x14ac:dyDescent="0.25">
      <c r="B214" s="7"/>
      <c r="C214" s="5"/>
      <c r="D214" s="6"/>
      <c r="E214" s="22"/>
      <c r="F214" s="6"/>
      <c r="G214" s="6"/>
      <c r="H214" s="6"/>
      <c r="I214" s="6"/>
      <c r="J214" s="4"/>
      <c r="K214" s="4"/>
    </row>
    <row r="215" spans="2:11" s="48" customFormat="1" ht="15" customHeight="1" x14ac:dyDescent="0.25">
      <c r="B215" s="7"/>
      <c r="C215" s="5"/>
      <c r="D215" s="6"/>
      <c r="E215" s="22"/>
      <c r="F215" s="6"/>
      <c r="G215" s="6"/>
      <c r="H215" s="6"/>
      <c r="I215" s="6"/>
      <c r="J215" s="4"/>
      <c r="K215" s="4"/>
    </row>
    <row r="216" spans="2:11" s="48" customFormat="1" ht="15" customHeight="1" x14ac:dyDescent="0.25">
      <c r="B216" s="7"/>
      <c r="C216" s="5"/>
      <c r="D216" s="6"/>
      <c r="E216" s="22"/>
      <c r="F216" s="6"/>
      <c r="G216" s="6"/>
      <c r="H216" s="6"/>
      <c r="I216" s="6"/>
      <c r="J216" s="4"/>
      <c r="K216" s="4"/>
    </row>
    <row r="217" spans="2:11" s="48" customFormat="1" ht="15" customHeight="1" x14ac:dyDescent="0.25">
      <c r="B217" s="7"/>
      <c r="C217" s="5"/>
      <c r="D217" s="6"/>
      <c r="E217" s="22"/>
      <c r="F217" s="6"/>
      <c r="G217" s="6"/>
      <c r="H217" s="6"/>
      <c r="I217" s="6"/>
      <c r="J217" s="4"/>
      <c r="K217" s="4"/>
    </row>
    <row r="218" spans="2:11" s="48" customFormat="1" ht="15" customHeight="1" x14ac:dyDescent="0.25">
      <c r="B218" s="7"/>
      <c r="C218" s="5"/>
      <c r="D218" s="6"/>
      <c r="E218" s="22"/>
      <c r="F218" s="6"/>
      <c r="G218" s="6"/>
      <c r="H218" s="6"/>
      <c r="I218" s="6"/>
      <c r="J218" s="4"/>
      <c r="K218" s="4"/>
    </row>
    <row r="219" spans="2:11" s="48" customFormat="1" ht="15" customHeight="1" x14ac:dyDescent="0.25">
      <c r="B219" s="7"/>
      <c r="C219" s="5"/>
      <c r="D219" s="6"/>
      <c r="E219" s="22"/>
      <c r="F219" s="6"/>
      <c r="G219" s="6"/>
      <c r="H219" s="6"/>
      <c r="I219" s="6"/>
      <c r="J219" s="4"/>
      <c r="K219" s="4"/>
    </row>
    <row r="220" spans="2:11" s="48" customFormat="1" ht="15" customHeight="1" x14ac:dyDescent="0.25">
      <c r="B220" s="7"/>
      <c r="C220" s="5"/>
      <c r="D220" s="6"/>
      <c r="E220" s="22"/>
      <c r="F220" s="6"/>
      <c r="G220" s="6"/>
      <c r="H220" s="6"/>
      <c r="I220" s="6"/>
      <c r="J220" s="4"/>
      <c r="K220" s="4"/>
    </row>
    <row r="221" spans="2:11" s="48" customFormat="1" ht="15" customHeight="1" x14ac:dyDescent="0.25">
      <c r="B221" s="7"/>
      <c r="C221" s="5"/>
      <c r="D221" s="6"/>
      <c r="E221" s="22"/>
      <c r="F221" s="6"/>
      <c r="G221" s="6"/>
      <c r="H221" s="6"/>
      <c r="I221" s="6"/>
      <c r="J221" s="4"/>
      <c r="K221" s="4"/>
    </row>
    <row r="222" spans="2:11" s="48" customFormat="1" ht="15" customHeight="1" x14ac:dyDescent="0.25">
      <c r="B222" s="7"/>
      <c r="C222" s="5"/>
      <c r="D222" s="6"/>
      <c r="E222" s="22"/>
      <c r="F222" s="6"/>
      <c r="G222" s="6"/>
      <c r="H222" s="6"/>
      <c r="I222" s="6"/>
      <c r="J222" s="4"/>
      <c r="K222" s="4"/>
    </row>
    <row r="223" spans="2:11" s="48" customFormat="1" ht="15" customHeight="1" x14ac:dyDescent="0.25">
      <c r="B223" s="7"/>
      <c r="C223" s="5"/>
      <c r="D223" s="6"/>
      <c r="E223" s="22"/>
      <c r="F223" s="6"/>
      <c r="G223" s="6"/>
      <c r="H223" s="6"/>
      <c r="I223" s="6"/>
      <c r="J223" s="4"/>
      <c r="K223" s="4"/>
    </row>
    <row r="224" spans="2:11" s="48" customFormat="1" ht="15" customHeight="1" x14ac:dyDescent="0.25">
      <c r="B224" s="7"/>
      <c r="C224" s="5"/>
      <c r="D224" s="6"/>
      <c r="E224" s="22"/>
      <c r="F224" s="6"/>
      <c r="G224" s="6"/>
      <c r="H224" s="6"/>
      <c r="I224" s="6"/>
      <c r="J224" s="4"/>
      <c r="K224" s="4"/>
    </row>
    <row r="225" spans="2:11" s="48" customFormat="1" ht="15" customHeight="1" x14ac:dyDescent="0.25">
      <c r="B225" s="7"/>
      <c r="C225" s="5"/>
      <c r="D225" s="6"/>
      <c r="E225" s="22"/>
      <c r="F225" s="6"/>
      <c r="G225" s="6"/>
      <c r="H225" s="6"/>
      <c r="I225" s="6"/>
      <c r="J225" s="4"/>
      <c r="K225" s="4"/>
    </row>
    <row r="226" spans="2:11" s="48" customFormat="1" ht="15" customHeight="1" x14ac:dyDescent="0.25">
      <c r="B226" s="7"/>
      <c r="C226" s="5"/>
      <c r="D226" s="6"/>
      <c r="E226" s="22"/>
      <c r="F226" s="6"/>
      <c r="G226" s="6"/>
      <c r="H226" s="6"/>
      <c r="I226" s="6"/>
      <c r="J226" s="4"/>
      <c r="K226" s="4"/>
    </row>
    <row r="227" spans="2:11" s="48" customFormat="1" ht="15" customHeight="1" x14ac:dyDescent="0.25">
      <c r="B227" s="7"/>
      <c r="C227" s="5"/>
      <c r="D227" s="6"/>
      <c r="E227" s="22"/>
      <c r="F227" s="6"/>
      <c r="G227" s="6"/>
      <c r="H227" s="6"/>
      <c r="I227" s="6"/>
      <c r="J227" s="4"/>
      <c r="K227" s="4"/>
    </row>
    <row r="228" spans="2:11" s="48" customFormat="1" ht="15" customHeight="1" x14ac:dyDescent="0.25">
      <c r="B228" s="7"/>
      <c r="C228" s="5"/>
      <c r="D228" s="6"/>
      <c r="E228" s="22"/>
      <c r="F228" s="6"/>
      <c r="G228" s="6"/>
      <c r="H228" s="6"/>
      <c r="I228" s="6"/>
      <c r="J228" s="4"/>
      <c r="K228" s="4"/>
    </row>
    <row r="229" spans="2:11" s="48" customFormat="1" ht="15" customHeight="1" x14ac:dyDescent="0.25">
      <c r="B229" s="7"/>
      <c r="C229" s="5"/>
      <c r="D229" s="6"/>
      <c r="E229" s="22"/>
      <c r="F229" s="6"/>
      <c r="G229" s="6"/>
      <c r="H229" s="6"/>
      <c r="I229" s="6"/>
      <c r="J229" s="4"/>
      <c r="K229" s="4"/>
    </row>
    <row r="230" spans="2:11" s="48" customFormat="1" ht="15" customHeight="1" x14ac:dyDescent="0.25">
      <c r="B230" s="7"/>
      <c r="C230" s="5"/>
      <c r="D230" s="6"/>
      <c r="E230" s="22"/>
      <c r="F230" s="6"/>
      <c r="G230" s="6"/>
      <c r="H230" s="6"/>
      <c r="I230" s="6"/>
      <c r="J230" s="4"/>
      <c r="K230" s="4"/>
    </row>
    <row r="231" spans="2:11" s="48" customFormat="1" ht="15" customHeight="1" x14ac:dyDescent="0.25">
      <c r="B231" s="7"/>
      <c r="C231" s="5"/>
      <c r="D231" s="6"/>
      <c r="E231" s="22"/>
      <c r="F231" s="6"/>
      <c r="G231" s="6"/>
      <c r="H231" s="6"/>
      <c r="I231" s="6"/>
      <c r="J231" s="4"/>
      <c r="K231" s="4"/>
    </row>
    <row r="232" spans="2:11" s="48" customFormat="1" ht="15" customHeight="1" x14ac:dyDescent="0.25">
      <c r="B232" s="7"/>
      <c r="C232" s="5"/>
      <c r="D232" s="6"/>
      <c r="E232" s="22"/>
      <c r="F232" s="6"/>
      <c r="G232" s="6"/>
      <c r="H232" s="6"/>
      <c r="I232" s="6"/>
      <c r="J232" s="4"/>
      <c r="K232" s="4"/>
    </row>
    <row r="233" spans="2:11" s="48" customFormat="1" ht="15" customHeight="1" x14ac:dyDescent="0.25">
      <c r="B233" s="7"/>
      <c r="C233" s="5"/>
      <c r="D233" s="6"/>
      <c r="E233" s="22"/>
      <c r="F233" s="6"/>
      <c r="G233" s="6"/>
      <c r="H233" s="6"/>
      <c r="I233" s="6"/>
      <c r="J233" s="4"/>
      <c r="K233" s="4"/>
    </row>
    <row r="234" spans="2:11" s="48" customFormat="1" ht="15" customHeight="1" x14ac:dyDescent="0.25">
      <c r="B234" s="7"/>
      <c r="C234" s="5"/>
      <c r="D234" s="6"/>
      <c r="E234" s="22"/>
      <c r="F234" s="6"/>
      <c r="G234" s="6"/>
      <c r="H234" s="6"/>
      <c r="I234" s="6"/>
      <c r="J234" s="4"/>
      <c r="K234" s="4"/>
    </row>
    <row r="235" spans="2:11" s="48" customFormat="1" ht="15" customHeight="1" x14ac:dyDescent="0.25">
      <c r="B235" s="7"/>
      <c r="C235" s="5"/>
      <c r="D235" s="6"/>
      <c r="E235" s="22"/>
      <c r="F235" s="6"/>
      <c r="G235" s="6"/>
      <c r="H235" s="6"/>
      <c r="I235" s="6"/>
      <c r="J235" s="4"/>
      <c r="K235" s="4"/>
    </row>
    <row r="236" spans="2:11" s="48" customFormat="1" ht="15" customHeight="1" x14ac:dyDescent="0.25">
      <c r="B236" s="7"/>
      <c r="C236" s="5"/>
      <c r="D236" s="6"/>
      <c r="E236" s="22"/>
      <c r="F236" s="6"/>
      <c r="G236" s="6"/>
      <c r="H236" s="6"/>
      <c r="I236" s="6"/>
      <c r="J236" s="4"/>
      <c r="K236" s="4"/>
    </row>
    <row r="237" spans="2:11" s="48" customFormat="1" ht="15" customHeight="1" x14ac:dyDescent="0.25">
      <c r="B237" s="7"/>
      <c r="C237" s="5"/>
      <c r="D237" s="6"/>
      <c r="E237" s="22"/>
      <c r="F237" s="6"/>
      <c r="G237" s="6"/>
      <c r="H237" s="6"/>
      <c r="I237" s="6"/>
      <c r="J237" s="4"/>
      <c r="K237" s="4"/>
    </row>
    <row r="238" spans="2:11" s="48" customFormat="1" ht="15" customHeight="1" x14ac:dyDescent="0.25">
      <c r="B238" s="7"/>
      <c r="C238" s="5"/>
      <c r="D238" s="6"/>
      <c r="E238" s="22"/>
      <c r="F238" s="6"/>
      <c r="G238" s="6"/>
      <c r="H238" s="6"/>
      <c r="I238" s="6"/>
      <c r="J238" s="4"/>
      <c r="K238" s="4"/>
    </row>
    <row r="239" spans="2:11" s="48" customFormat="1" ht="15" customHeight="1" x14ac:dyDescent="0.25">
      <c r="B239" s="7"/>
      <c r="C239" s="5"/>
      <c r="D239" s="6"/>
      <c r="E239" s="22"/>
      <c r="F239" s="6"/>
      <c r="G239" s="6"/>
      <c r="H239" s="6"/>
      <c r="I239" s="6"/>
      <c r="J239" s="4"/>
      <c r="K239" s="4"/>
    </row>
    <row r="240" spans="2:11" s="48" customFormat="1" ht="15" customHeight="1" x14ac:dyDescent="0.25">
      <c r="B240" s="7"/>
      <c r="C240" s="5"/>
      <c r="D240" s="6"/>
      <c r="E240" s="22"/>
      <c r="F240" s="6"/>
      <c r="G240" s="6"/>
      <c r="H240" s="6"/>
      <c r="I240" s="6"/>
      <c r="J240" s="4"/>
      <c r="K240" s="4"/>
    </row>
    <row r="241" spans="2:11" s="48" customFormat="1" ht="15" customHeight="1" x14ac:dyDescent="0.25">
      <c r="B241" s="7"/>
      <c r="C241" s="5"/>
      <c r="D241" s="6"/>
      <c r="E241" s="22"/>
      <c r="F241" s="6"/>
      <c r="G241" s="6"/>
      <c r="H241" s="6"/>
      <c r="I241" s="6"/>
      <c r="J241" s="4"/>
      <c r="K241" s="4"/>
    </row>
    <row r="242" spans="2:11" s="48" customFormat="1" ht="15" customHeight="1" x14ac:dyDescent="0.25">
      <c r="B242" s="7"/>
      <c r="C242" s="5"/>
      <c r="D242" s="6"/>
      <c r="E242" s="22"/>
      <c r="F242" s="6"/>
      <c r="G242" s="6"/>
      <c r="H242" s="6"/>
      <c r="I242" s="6"/>
      <c r="J242" s="4"/>
      <c r="K242" s="4"/>
    </row>
    <row r="243" spans="2:11" s="48" customFormat="1" ht="15" customHeight="1" x14ac:dyDescent="0.25">
      <c r="B243" s="7"/>
      <c r="C243" s="5"/>
      <c r="D243" s="6"/>
      <c r="E243" s="22"/>
      <c r="F243" s="6"/>
      <c r="G243" s="6"/>
      <c r="H243" s="6"/>
      <c r="I243" s="6"/>
      <c r="J243" s="4"/>
      <c r="K243" s="4"/>
    </row>
    <row r="244" spans="2:11" s="48" customFormat="1" ht="15" customHeight="1" x14ac:dyDescent="0.25">
      <c r="B244" s="7"/>
      <c r="C244" s="5"/>
      <c r="D244" s="6"/>
      <c r="E244" s="22"/>
      <c r="F244" s="6"/>
      <c r="G244" s="6"/>
      <c r="H244" s="6"/>
      <c r="I244" s="6"/>
      <c r="J244" s="4"/>
      <c r="K244" s="4"/>
    </row>
    <row r="245" spans="2:11" s="48" customFormat="1" ht="15" customHeight="1" x14ac:dyDescent="0.25">
      <c r="B245" s="7"/>
      <c r="C245" s="5"/>
      <c r="D245" s="6"/>
      <c r="E245" s="22"/>
      <c r="F245" s="6"/>
      <c r="G245" s="6"/>
      <c r="H245" s="6"/>
      <c r="I245" s="6"/>
      <c r="J245" s="4"/>
      <c r="K245" s="4"/>
    </row>
    <row r="246" spans="2:11" s="48" customFormat="1" ht="15" customHeight="1" x14ac:dyDescent="0.25">
      <c r="B246" s="7"/>
      <c r="C246" s="5"/>
      <c r="D246" s="6"/>
      <c r="E246" s="22"/>
      <c r="F246" s="6"/>
      <c r="G246" s="6"/>
      <c r="H246" s="6"/>
      <c r="I246" s="6"/>
      <c r="J246" s="4"/>
      <c r="K246" s="4"/>
    </row>
    <row r="247" spans="2:11" s="48" customFormat="1" ht="15" customHeight="1" x14ac:dyDescent="0.25">
      <c r="B247" s="7"/>
      <c r="C247" s="5"/>
      <c r="D247" s="6"/>
      <c r="E247" s="22"/>
      <c r="F247" s="6"/>
      <c r="G247" s="6"/>
      <c r="H247" s="6"/>
      <c r="I247" s="6"/>
      <c r="J247" s="4"/>
      <c r="K247" s="4"/>
    </row>
    <row r="248" spans="2:11" s="48" customFormat="1" ht="15" customHeight="1" x14ac:dyDescent="0.25">
      <c r="B248" s="7"/>
      <c r="C248" s="5"/>
      <c r="D248" s="6"/>
      <c r="E248" s="22"/>
      <c r="F248" s="6"/>
      <c r="G248" s="6"/>
      <c r="H248" s="6"/>
      <c r="I248" s="6"/>
      <c r="J248" s="4"/>
      <c r="K248" s="4"/>
    </row>
    <row r="249" spans="2:11" s="48" customFormat="1" ht="15" customHeight="1" x14ac:dyDescent="0.25">
      <c r="B249" s="7"/>
      <c r="C249" s="5"/>
      <c r="D249" s="6"/>
      <c r="E249" s="22"/>
      <c r="F249" s="6"/>
      <c r="G249" s="6"/>
      <c r="H249" s="6"/>
      <c r="I249" s="6"/>
      <c r="J249" s="4"/>
      <c r="K249" s="4"/>
    </row>
    <row r="250" spans="2:11" s="48" customFormat="1" ht="15" customHeight="1" x14ac:dyDescent="0.25">
      <c r="B250" s="7"/>
      <c r="C250" s="5"/>
      <c r="D250" s="6"/>
      <c r="E250" s="22"/>
      <c r="F250" s="6"/>
      <c r="G250" s="6"/>
      <c r="H250" s="6"/>
      <c r="I250" s="6"/>
      <c r="J250" s="4"/>
      <c r="K250" s="4"/>
    </row>
  </sheetData>
  <mergeCells count="80">
    <mergeCell ref="A165:A169"/>
    <mergeCell ref="B165:B169"/>
    <mergeCell ref="A170:A174"/>
    <mergeCell ref="B170:B174"/>
    <mergeCell ref="A175:A179"/>
    <mergeCell ref="B175:B179"/>
    <mergeCell ref="A150:A154"/>
    <mergeCell ref="B150:B154"/>
    <mergeCell ref="A155:A159"/>
    <mergeCell ref="B155:B159"/>
    <mergeCell ref="A160:A164"/>
    <mergeCell ref="B160:B164"/>
    <mergeCell ref="A137:A140"/>
    <mergeCell ref="B137:B140"/>
    <mergeCell ref="A141:A145"/>
    <mergeCell ref="B141:B145"/>
    <mergeCell ref="A146:A149"/>
    <mergeCell ref="B146:B149"/>
    <mergeCell ref="A124:A127"/>
    <mergeCell ref="B124:B127"/>
    <mergeCell ref="A128:A132"/>
    <mergeCell ref="B128:B132"/>
    <mergeCell ref="A133:A136"/>
    <mergeCell ref="B133:B136"/>
    <mergeCell ref="A110:A114"/>
    <mergeCell ref="B110:B114"/>
    <mergeCell ref="A115:A118"/>
    <mergeCell ref="B115:B118"/>
    <mergeCell ref="A119:A123"/>
    <mergeCell ref="B119:B123"/>
    <mergeCell ref="A97:A100"/>
    <mergeCell ref="B97:B100"/>
    <mergeCell ref="A101:A105"/>
    <mergeCell ref="B101:B105"/>
    <mergeCell ref="A106:A109"/>
    <mergeCell ref="B106:B109"/>
    <mergeCell ref="A85:A88"/>
    <mergeCell ref="B85:B88"/>
    <mergeCell ref="A89:A92"/>
    <mergeCell ref="B89:B92"/>
    <mergeCell ref="A93:A96"/>
    <mergeCell ref="B93:B96"/>
    <mergeCell ref="A72:A75"/>
    <mergeCell ref="B72:B75"/>
    <mergeCell ref="A76:A79"/>
    <mergeCell ref="B76:B79"/>
    <mergeCell ref="A80:A84"/>
    <mergeCell ref="B80:B84"/>
    <mergeCell ref="A59:A62"/>
    <mergeCell ref="B59:B62"/>
    <mergeCell ref="A63:A67"/>
    <mergeCell ref="B63:B67"/>
    <mergeCell ref="A68:A71"/>
    <mergeCell ref="B68:B71"/>
    <mergeCell ref="A45:A49"/>
    <mergeCell ref="B45:B49"/>
    <mergeCell ref="A50:A53"/>
    <mergeCell ref="B50:B53"/>
    <mergeCell ref="A54:A58"/>
    <mergeCell ref="B54:B58"/>
    <mergeCell ref="A30:A34"/>
    <mergeCell ref="B30:B34"/>
    <mergeCell ref="A35:A39"/>
    <mergeCell ref="B35:B39"/>
    <mergeCell ref="A40:A44"/>
    <mergeCell ref="B40:B44"/>
    <mergeCell ref="A25:A29"/>
    <mergeCell ref="B25:B29"/>
    <mergeCell ref="G1:I2"/>
    <mergeCell ref="A4:I4"/>
    <mergeCell ref="A5:I5"/>
    <mergeCell ref="A7:A8"/>
    <mergeCell ref="B7:B8"/>
    <mergeCell ref="C7:C8"/>
    <mergeCell ref="D7:I7"/>
    <mergeCell ref="B10:B14"/>
    <mergeCell ref="A15:A19"/>
    <mergeCell ref="B15:B19"/>
    <mergeCell ref="A20:A24"/>
    <mergeCell ref="B20:B24"/>
  </mergeCells>
  <pageMargins left="0.11811023622047245" right="0.11811023622047245" top="0.35433070866141736" bottom="0.35433070866141736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3"/>
  <sheetViews>
    <sheetView tabSelected="1" view="pageBreakPreview" zoomScaleNormal="100" zoomScaleSheetLayoutView="100" workbookViewId="0">
      <selection activeCell="G33" sqref="G33"/>
    </sheetView>
  </sheetViews>
  <sheetFormatPr defaultRowHeight="15.75" x14ac:dyDescent="0.25"/>
  <cols>
    <col min="1" max="1" width="7.5703125" style="49" customWidth="1"/>
    <col min="2" max="2" width="48" style="7" customWidth="1"/>
    <col min="3" max="3" width="37.7109375" style="5" customWidth="1"/>
    <col min="4" max="4" width="13.7109375" style="6" customWidth="1"/>
    <col min="5" max="5" width="13.7109375" style="22" customWidth="1"/>
    <col min="6" max="6" width="13.7109375" style="6" customWidth="1"/>
    <col min="7" max="7" width="13.7109375" style="61" customWidth="1"/>
    <col min="8" max="9" width="13.7109375" style="6" customWidth="1"/>
    <col min="10" max="10" width="9.42578125" style="4" bestFit="1" customWidth="1"/>
    <col min="11" max="16384" width="9.140625" style="4"/>
  </cols>
  <sheetData>
    <row r="1" spans="1:9" s="1" customFormat="1" ht="32.25" customHeight="1" x14ac:dyDescent="0.25">
      <c r="A1" s="49"/>
      <c r="B1" s="13"/>
      <c r="C1" s="4"/>
      <c r="D1" s="20"/>
      <c r="E1" s="21"/>
      <c r="F1" s="151" t="s">
        <v>98</v>
      </c>
      <c r="G1" s="151"/>
      <c r="H1" s="151"/>
      <c r="I1" s="151"/>
    </row>
    <row r="2" spans="1:9" s="1" customFormat="1" ht="15" x14ac:dyDescent="0.25">
      <c r="A2" s="109" t="s">
        <v>13</v>
      </c>
      <c r="B2" s="109"/>
      <c r="C2" s="109"/>
      <c r="D2" s="109"/>
      <c r="E2" s="109"/>
      <c r="F2" s="109"/>
      <c r="G2" s="109"/>
      <c r="H2" s="109"/>
      <c r="I2" s="109"/>
    </row>
    <row r="3" spans="1:9" s="1" customFormat="1" ht="15.75" customHeight="1" x14ac:dyDescent="0.25">
      <c r="A3" s="110" t="s">
        <v>40</v>
      </c>
      <c r="B3" s="110"/>
      <c r="C3" s="110"/>
      <c r="D3" s="110"/>
      <c r="E3" s="110"/>
      <c r="F3" s="110"/>
      <c r="G3" s="110"/>
      <c r="H3" s="110"/>
      <c r="I3" s="110"/>
    </row>
    <row r="4" spans="1:9" s="1" customFormat="1" ht="15" x14ac:dyDescent="0.25">
      <c r="A4" s="49"/>
      <c r="B4" s="13"/>
      <c r="C4" s="4"/>
      <c r="D4" s="20"/>
      <c r="E4" s="21"/>
      <c r="F4" s="20"/>
      <c r="G4" s="63"/>
      <c r="H4" s="20"/>
      <c r="I4" s="20" t="s">
        <v>0</v>
      </c>
    </row>
    <row r="5" spans="1:9" s="1" customFormat="1" ht="20.25" customHeight="1" x14ac:dyDescent="0.25">
      <c r="A5" s="111" t="s">
        <v>7</v>
      </c>
      <c r="B5" s="113" t="s">
        <v>14</v>
      </c>
      <c r="C5" s="115"/>
      <c r="D5" s="117" t="s">
        <v>5</v>
      </c>
      <c r="E5" s="118"/>
      <c r="F5" s="118"/>
      <c r="G5" s="118"/>
      <c r="H5" s="118"/>
      <c r="I5" s="118"/>
    </row>
    <row r="6" spans="1:9" s="1" customFormat="1" ht="15" x14ac:dyDescent="0.25">
      <c r="A6" s="112"/>
      <c r="B6" s="114"/>
      <c r="C6" s="116"/>
      <c r="D6" s="33" t="s">
        <v>1</v>
      </c>
      <c r="E6" s="33" t="s">
        <v>10</v>
      </c>
      <c r="F6" s="33" t="s">
        <v>35</v>
      </c>
      <c r="G6" s="64" t="s">
        <v>94</v>
      </c>
      <c r="H6" s="33" t="s">
        <v>95</v>
      </c>
      <c r="I6" s="33" t="s">
        <v>39</v>
      </c>
    </row>
    <row r="7" spans="1:9" s="2" customFormat="1" ht="12.75" x14ac:dyDescent="0.2">
      <c r="A7" s="9">
        <v>1</v>
      </c>
      <c r="B7" s="14">
        <v>2</v>
      </c>
      <c r="C7" s="15">
        <v>3</v>
      </c>
      <c r="D7" s="40">
        <v>4</v>
      </c>
      <c r="E7" s="40">
        <v>5</v>
      </c>
      <c r="F7" s="40">
        <v>6</v>
      </c>
      <c r="G7" s="65">
        <v>7</v>
      </c>
      <c r="H7" s="41">
        <v>8</v>
      </c>
      <c r="I7" s="41">
        <v>9</v>
      </c>
    </row>
    <row r="8" spans="1:9" s="8" customFormat="1" ht="15" customHeight="1" x14ac:dyDescent="0.2">
      <c r="A8" s="67"/>
      <c r="B8" s="130" t="s">
        <v>17</v>
      </c>
      <c r="C8" s="68" t="s">
        <v>9</v>
      </c>
      <c r="D8" s="69">
        <f t="shared" ref="D8:D12" si="0">SUM(E8:I8)</f>
        <v>91686.942999999999</v>
      </c>
      <c r="E8" s="69">
        <f>SUM(E9:E12)</f>
        <v>26336.178</v>
      </c>
      <c r="F8" s="69">
        <f>SUM(F9:F12)</f>
        <v>13686.98</v>
      </c>
      <c r="G8" s="69">
        <f t="shared" ref="G8:H8" si="1">SUM(G9:G12)</f>
        <v>15091.832</v>
      </c>
      <c r="H8" s="69">
        <f t="shared" si="1"/>
        <v>8134.1100000000006</v>
      </c>
      <c r="I8" s="69">
        <f>SUM(I9:I12)</f>
        <v>28437.842999999993</v>
      </c>
    </row>
    <row r="9" spans="1:9" s="8" customFormat="1" ht="15" customHeight="1" x14ac:dyDescent="0.2">
      <c r="A9" s="70"/>
      <c r="B9" s="131"/>
      <c r="C9" s="68" t="s">
        <v>2</v>
      </c>
      <c r="D9" s="69">
        <f t="shared" si="0"/>
        <v>10900</v>
      </c>
      <c r="E9" s="69">
        <f>E14</f>
        <v>1608.68</v>
      </c>
      <c r="F9" s="69">
        <f>F14</f>
        <v>2281.34</v>
      </c>
      <c r="G9" s="69">
        <f>G14</f>
        <v>2322.63</v>
      </c>
      <c r="H9" s="69">
        <f>H14</f>
        <v>2294.8000000000002</v>
      </c>
      <c r="I9" s="69">
        <f>I14</f>
        <v>2392.5500000000002</v>
      </c>
    </row>
    <row r="10" spans="1:9" s="8" customFormat="1" ht="15" customHeight="1" x14ac:dyDescent="0.2">
      <c r="A10" s="70"/>
      <c r="B10" s="131"/>
      <c r="C10" s="68" t="s">
        <v>3</v>
      </c>
      <c r="D10" s="69">
        <f t="shared" si="0"/>
        <v>13648.422999999999</v>
      </c>
      <c r="E10" s="69">
        <f>E15+E40</f>
        <v>6432.3899999999994</v>
      </c>
      <c r="F10" s="69">
        <f>F40+F15</f>
        <v>138.25399999999999</v>
      </c>
      <c r="G10" s="69">
        <f>G40+G15</f>
        <v>443.48899999999998</v>
      </c>
      <c r="H10" s="69">
        <f>H40+H15</f>
        <v>156.31</v>
      </c>
      <c r="I10" s="69">
        <f>I15+I40</f>
        <v>6477.98</v>
      </c>
    </row>
    <row r="11" spans="1:9" s="8" customFormat="1" ht="15" customHeight="1" x14ac:dyDescent="0.2">
      <c r="A11" s="70"/>
      <c r="B11" s="131"/>
      <c r="C11" s="68" t="s">
        <v>21</v>
      </c>
      <c r="D11" s="69">
        <f t="shared" si="0"/>
        <v>22435.500999999997</v>
      </c>
      <c r="E11" s="69">
        <f t="shared" ref="E11:H12" si="2">E16+E41</f>
        <v>8676.3679999999986</v>
      </c>
      <c r="F11" s="69">
        <f t="shared" si="2"/>
        <v>3597.63</v>
      </c>
      <c r="G11" s="69">
        <f t="shared" si="2"/>
        <v>0</v>
      </c>
      <c r="H11" s="69">
        <f t="shared" si="2"/>
        <v>650</v>
      </c>
      <c r="I11" s="69">
        <f t="shared" ref="I11" si="3">I16+I41</f>
        <v>9511.5029999999988</v>
      </c>
    </row>
    <row r="12" spans="1:9" s="8" customFormat="1" ht="15" customHeight="1" x14ac:dyDescent="0.2">
      <c r="A12" s="71"/>
      <c r="B12" s="132"/>
      <c r="C12" s="68" t="s">
        <v>4</v>
      </c>
      <c r="D12" s="69">
        <f t="shared" si="0"/>
        <v>44703.019</v>
      </c>
      <c r="E12" s="69">
        <f t="shared" si="2"/>
        <v>9618.74</v>
      </c>
      <c r="F12" s="69">
        <f t="shared" si="2"/>
        <v>7669.7559999999994</v>
      </c>
      <c r="G12" s="69">
        <f t="shared" si="2"/>
        <v>12325.713</v>
      </c>
      <c r="H12" s="69">
        <f t="shared" si="2"/>
        <v>5033</v>
      </c>
      <c r="I12" s="69">
        <f t="shared" ref="I12" si="4">I17+I42</f>
        <v>10055.81</v>
      </c>
    </row>
    <row r="13" spans="1:9" s="8" customFormat="1" ht="15" customHeight="1" x14ac:dyDescent="0.2">
      <c r="A13" s="133" t="s">
        <v>6</v>
      </c>
      <c r="B13" s="136" t="s">
        <v>73</v>
      </c>
      <c r="C13" s="72" t="s">
        <v>9</v>
      </c>
      <c r="D13" s="73">
        <f>D18+D28</f>
        <v>11824.969000000001</v>
      </c>
      <c r="E13" s="73">
        <f t="shared" ref="E13:I13" si="5">E18+E28</f>
        <v>1881.4900000000002</v>
      </c>
      <c r="F13" s="73">
        <f t="shared" si="5"/>
        <v>2306.6800000000003</v>
      </c>
      <c r="G13" s="73">
        <f t="shared" si="5"/>
        <v>2612.6689999999999</v>
      </c>
      <c r="H13" s="73">
        <f t="shared" si="5"/>
        <v>2476.11</v>
      </c>
      <c r="I13" s="73">
        <f t="shared" si="5"/>
        <v>2548.02</v>
      </c>
    </row>
    <row r="14" spans="1:9" s="8" customFormat="1" ht="15" customHeight="1" x14ac:dyDescent="0.2">
      <c r="A14" s="134"/>
      <c r="B14" s="137"/>
      <c r="C14" s="72" t="s">
        <v>2</v>
      </c>
      <c r="D14" s="73">
        <f t="shared" ref="D14:I14" si="6">D19+D29</f>
        <v>10900</v>
      </c>
      <c r="E14" s="73">
        <f t="shared" si="6"/>
        <v>1608.68</v>
      </c>
      <c r="F14" s="73">
        <f t="shared" si="6"/>
        <v>2281.34</v>
      </c>
      <c r="G14" s="73">
        <f t="shared" si="6"/>
        <v>2322.63</v>
      </c>
      <c r="H14" s="73">
        <f t="shared" si="6"/>
        <v>2294.8000000000002</v>
      </c>
      <c r="I14" s="73">
        <f t="shared" si="6"/>
        <v>2392.5500000000002</v>
      </c>
    </row>
    <row r="15" spans="1:9" s="8" customFormat="1" ht="15" customHeight="1" x14ac:dyDescent="0.2">
      <c r="A15" s="134"/>
      <c r="B15" s="137"/>
      <c r="C15" s="72" t="s">
        <v>3</v>
      </c>
      <c r="D15" s="73">
        <f t="shared" ref="D15:I15" si="7">D20+D30</f>
        <v>657.92899999999997</v>
      </c>
      <c r="E15" s="73">
        <f t="shared" si="7"/>
        <v>84.66</v>
      </c>
      <c r="F15" s="73">
        <f t="shared" si="7"/>
        <v>23.04</v>
      </c>
      <c r="G15" s="73">
        <f t="shared" si="7"/>
        <v>263.66899999999998</v>
      </c>
      <c r="H15" s="73">
        <f t="shared" si="7"/>
        <v>156.31</v>
      </c>
      <c r="I15" s="73">
        <f t="shared" si="7"/>
        <v>130.25</v>
      </c>
    </row>
    <row r="16" spans="1:9" s="8" customFormat="1" ht="15" customHeight="1" x14ac:dyDescent="0.2">
      <c r="A16" s="134"/>
      <c r="B16" s="137"/>
      <c r="C16" s="72" t="s">
        <v>21</v>
      </c>
      <c r="D16" s="73">
        <f t="shared" ref="D16:I16" si="8">D21+D31</f>
        <v>0</v>
      </c>
      <c r="E16" s="73">
        <f t="shared" si="8"/>
        <v>0</v>
      </c>
      <c r="F16" s="73">
        <f t="shared" si="8"/>
        <v>0</v>
      </c>
      <c r="G16" s="73">
        <f t="shared" si="8"/>
        <v>0</v>
      </c>
      <c r="H16" s="73">
        <f t="shared" si="8"/>
        <v>0</v>
      </c>
      <c r="I16" s="73">
        <f t="shared" si="8"/>
        <v>0</v>
      </c>
    </row>
    <row r="17" spans="1:11" s="8" customFormat="1" ht="14.25" customHeight="1" x14ac:dyDescent="0.2">
      <c r="A17" s="135"/>
      <c r="B17" s="138"/>
      <c r="C17" s="72" t="s">
        <v>4</v>
      </c>
      <c r="D17" s="73">
        <f t="shared" ref="D17:I17" si="9">D22+D32</f>
        <v>267.03999999999996</v>
      </c>
      <c r="E17" s="73">
        <f t="shared" si="9"/>
        <v>188.15</v>
      </c>
      <c r="F17" s="73">
        <f t="shared" si="9"/>
        <v>2.2999999999999998</v>
      </c>
      <c r="G17" s="73">
        <f t="shared" si="9"/>
        <v>26.37</v>
      </c>
      <c r="H17" s="73">
        <f t="shared" si="9"/>
        <v>25</v>
      </c>
      <c r="I17" s="73">
        <f t="shared" si="9"/>
        <v>25.22</v>
      </c>
    </row>
    <row r="18" spans="1:11" s="8" customFormat="1" ht="15" customHeight="1" x14ac:dyDescent="0.2">
      <c r="A18" s="139" t="s">
        <v>16</v>
      </c>
      <c r="B18" s="142" t="s">
        <v>83</v>
      </c>
      <c r="C18" s="56" t="s">
        <v>9</v>
      </c>
      <c r="D18" s="66">
        <f>D23</f>
        <v>3386.0400000000004</v>
      </c>
      <c r="E18" s="66">
        <f t="shared" ref="E18:I18" si="10">E23</f>
        <v>1219.0700000000002</v>
      </c>
      <c r="F18" s="66">
        <f t="shared" si="10"/>
        <v>0</v>
      </c>
      <c r="G18" s="66">
        <f t="shared" si="10"/>
        <v>747.84</v>
      </c>
      <c r="H18" s="66">
        <f t="shared" si="10"/>
        <v>705.68999999999994</v>
      </c>
      <c r="I18" s="66">
        <f t="shared" si="10"/>
        <v>713.43999999999994</v>
      </c>
    </row>
    <row r="19" spans="1:11" s="8" customFormat="1" ht="15" customHeight="1" x14ac:dyDescent="0.2">
      <c r="A19" s="140"/>
      <c r="B19" s="143"/>
      <c r="C19" s="55" t="s">
        <v>2</v>
      </c>
      <c r="D19" s="66">
        <f t="shared" ref="D19:I19" si="11">D24</f>
        <v>3057.7700000000004</v>
      </c>
      <c r="E19" s="66">
        <f t="shared" si="11"/>
        <v>1073.17</v>
      </c>
      <c r="F19" s="66">
        <f t="shared" si="11"/>
        <v>0</v>
      </c>
      <c r="G19" s="66">
        <f t="shared" si="11"/>
        <v>664.82</v>
      </c>
      <c r="H19" s="66">
        <f t="shared" si="11"/>
        <v>656.29</v>
      </c>
      <c r="I19" s="66">
        <f t="shared" si="11"/>
        <v>663.49</v>
      </c>
    </row>
    <row r="20" spans="1:11" s="8" customFormat="1" ht="15" customHeight="1" x14ac:dyDescent="0.2">
      <c r="A20" s="140"/>
      <c r="B20" s="143"/>
      <c r="C20" s="55" t="s">
        <v>3</v>
      </c>
      <c r="D20" s="66">
        <f t="shared" ref="D20:I20" si="12">D25</f>
        <v>217.08999999999997</v>
      </c>
      <c r="E20" s="66">
        <f t="shared" si="12"/>
        <v>56.48</v>
      </c>
      <c r="F20" s="66">
        <f t="shared" si="12"/>
        <v>0</v>
      </c>
      <c r="G20" s="66">
        <f t="shared" si="12"/>
        <v>75.47</v>
      </c>
      <c r="H20" s="66">
        <f t="shared" si="12"/>
        <v>42.34</v>
      </c>
      <c r="I20" s="66">
        <f t="shared" si="12"/>
        <v>42.8</v>
      </c>
    </row>
    <row r="21" spans="1:11" s="8" customFormat="1" ht="15" customHeight="1" x14ac:dyDescent="0.2">
      <c r="A21" s="140"/>
      <c r="B21" s="143"/>
      <c r="C21" s="55" t="s">
        <v>21</v>
      </c>
      <c r="D21" s="66">
        <f t="shared" ref="D21:I21" si="13">D26</f>
        <v>0</v>
      </c>
      <c r="E21" s="66">
        <f t="shared" si="13"/>
        <v>0</v>
      </c>
      <c r="F21" s="66">
        <f t="shared" si="13"/>
        <v>0</v>
      </c>
      <c r="G21" s="66">
        <f t="shared" si="13"/>
        <v>0</v>
      </c>
      <c r="H21" s="66">
        <f t="shared" si="13"/>
        <v>0</v>
      </c>
      <c r="I21" s="66">
        <f t="shared" si="13"/>
        <v>0</v>
      </c>
    </row>
    <row r="22" spans="1:11" s="8" customFormat="1" ht="20.25" customHeight="1" x14ac:dyDescent="0.2">
      <c r="A22" s="141"/>
      <c r="B22" s="144"/>
      <c r="C22" s="55" t="s">
        <v>4</v>
      </c>
      <c r="D22" s="66">
        <f t="shared" ref="D22:I22" si="14">D27</f>
        <v>111.18</v>
      </c>
      <c r="E22" s="66">
        <f t="shared" si="14"/>
        <v>89.42</v>
      </c>
      <c r="F22" s="66">
        <f t="shared" si="14"/>
        <v>0</v>
      </c>
      <c r="G22" s="66">
        <f t="shared" si="14"/>
        <v>7.55</v>
      </c>
      <c r="H22" s="66">
        <f t="shared" si="14"/>
        <v>7.06</v>
      </c>
      <c r="I22" s="66">
        <f t="shared" si="14"/>
        <v>7.15</v>
      </c>
    </row>
    <row r="23" spans="1:11" s="8" customFormat="1" ht="15" customHeight="1" x14ac:dyDescent="0.2">
      <c r="A23" s="124" t="s">
        <v>24</v>
      </c>
      <c r="B23" s="127" t="s">
        <v>93</v>
      </c>
      <c r="C23" s="55" t="s">
        <v>9</v>
      </c>
      <c r="D23" s="62">
        <f t="shared" ref="D23:H23" si="15">D24+D25+D26+D27</f>
        <v>3386.0400000000004</v>
      </c>
      <c r="E23" s="62">
        <f t="shared" si="15"/>
        <v>1219.0700000000002</v>
      </c>
      <c r="F23" s="62">
        <f t="shared" si="15"/>
        <v>0</v>
      </c>
      <c r="G23" s="152">
        <v>747.84</v>
      </c>
      <c r="H23" s="62">
        <f t="shared" si="15"/>
        <v>705.68999999999994</v>
      </c>
      <c r="I23" s="62">
        <f>I24+I25+I26+I27</f>
        <v>713.43999999999994</v>
      </c>
      <c r="J23" s="75"/>
      <c r="K23" s="76"/>
    </row>
    <row r="24" spans="1:11" s="8" customFormat="1" ht="15" customHeight="1" x14ac:dyDescent="0.2">
      <c r="A24" s="125"/>
      <c r="B24" s="128"/>
      <c r="C24" s="29" t="s">
        <v>2</v>
      </c>
      <c r="D24" s="62">
        <f t="shared" ref="D24:D27" si="16">E24+F24+G24+H24+I24</f>
        <v>3057.7700000000004</v>
      </c>
      <c r="E24" s="62">
        <v>1073.17</v>
      </c>
      <c r="F24" s="62">
        <v>0</v>
      </c>
      <c r="G24" s="83">
        <v>664.82</v>
      </c>
      <c r="H24" s="62">
        <v>656.29</v>
      </c>
      <c r="I24" s="62">
        <v>663.49</v>
      </c>
      <c r="J24" s="76"/>
      <c r="K24" s="76"/>
    </row>
    <row r="25" spans="1:11" s="8" customFormat="1" ht="15" customHeight="1" x14ac:dyDescent="0.2">
      <c r="A25" s="125"/>
      <c r="B25" s="128"/>
      <c r="C25" s="29" t="s">
        <v>3</v>
      </c>
      <c r="D25" s="62">
        <f t="shared" si="16"/>
        <v>217.08999999999997</v>
      </c>
      <c r="E25" s="62">
        <v>56.48</v>
      </c>
      <c r="F25" s="62">
        <v>0</v>
      </c>
      <c r="G25" s="83">
        <v>75.47</v>
      </c>
      <c r="H25" s="62">
        <v>42.34</v>
      </c>
      <c r="I25" s="62">
        <v>42.8</v>
      </c>
      <c r="J25" s="76"/>
      <c r="K25" s="76"/>
    </row>
    <row r="26" spans="1:11" s="8" customFormat="1" ht="15" customHeight="1" x14ac:dyDescent="0.2">
      <c r="A26" s="125"/>
      <c r="B26" s="128"/>
      <c r="C26" s="29" t="s">
        <v>21</v>
      </c>
      <c r="D26" s="62">
        <f t="shared" si="16"/>
        <v>0</v>
      </c>
      <c r="E26" s="62">
        <v>0</v>
      </c>
      <c r="F26" s="62">
        <v>0</v>
      </c>
      <c r="G26" s="82">
        <v>0</v>
      </c>
      <c r="H26" s="62">
        <v>0</v>
      </c>
      <c r="I26" s="62">
        <v>0</v>
      </c>
      <c r="J26" s="75"/>
      <c r="K26" s="76"/>
    </row>
    <row r="27" spans="1:11" s="8" customFormat="1" ht="15" customHeight="1" x14ac:dyDescent="0.2">
      <c r="A27" s="126"/>
      <c r="B27" s="129"/>
      <c r="C27" s="29" t="s">
        <v>4</v>
      </c>
      <c r="D27" s="62">
        <f t="shared" si="16"/>
        <v>111.18</v>
      </c>
      <c r="E27" s="62">
        <v>89.42</v>
      </c>
      <c r="F27" s="62">
        <v>0</v>
      </c>
      <c r="G27" s="82">
        <v>7.55</v>
      </c>
      <c r="H27" s="62">
        <v>7.06</v>
      </c>
      <c r="I27" s="62">
        <v>7.15</v>
      </c>
      <c r="J27" s="75"/>
      <c r="K27" s="76"/>
    </row>
    <row r="28" spans="1:11" s="3" customFormat="1" ht="15" customHeight="1" x14ac:dyDescent="0.2">
      <c r="A28" s="139" t="s">
        <v>18</v>
      </c>
      <c r="B28" s="142" t="s">
        <v>41</v>
      </c>
      <c r="C28" s="56" t="s">
        <v>9</v>
      </c>
      <c r="D28" s="66">
        <f>D33</f>
        <v>8438.9290000000001</v>
      </c>
      <c r="E28" s="66">
        <f t="shared" ref="E28:I28" si="17">E33</f>
        <v>662.42</v>
      </c>
      <c r="F28" s="66">
        <f t="shared" si="17"/>
        <v>2306.6800000000003</v>
      </c>
      <c r="G28" s="66">
        <f t="shared" si="17"/>
        <v>1864.829</v>
      </c>
      <c r="H28" s="66">
        <f t="shared" si="17"/>
        <v>1770.42</v>
      </c>
      <c r="I28" s="66">
        <f t="shared" si="17"/>
        <v>1834.58</v>
      </c>
      <c r="J28" s="77"/>
      <c r="K28" s="78"/>
    </row>
    <row r="29" spans="1:11" s="3" customFormat="1" ht="15" customHeight="1" x14ac:dyDescent="0.2">
      <c r="A29" s="140"/>
      <c r="B29" s="143"/>
      <c r="C29" s="56" t="s">
        <v>2</v>
      </c>
      <c r="D29" s="66">
        <f t="shared" ref="D29:I32" si="18">D34</f>
        <v>7842.23</v>
      </c>
      <c r="E29" s="66">
        <f t="shared" si="18"/>
        <v>535.51</v>
      </c>
      <c r="F29" s="66">
        <f t="shared" si="18"/>
        <v>2281.34</v>
      </c>
      <c r="G29" s="66">
        <f t="shared" si="18"/>
        <v>1657.81</v>
      </c>
      <c r="H29" s="66">
        <f t="shared" si="18"/>
        <v>1638.51</v>
      </c>
      <c r="I29" s="66">
        <f t="shared" si="18"/>
        <v>1729.06</v>
      </c>
      <c r="J29" s="77"/>
      <c r="K29" s="78"/>
    </row>
    <row r="30" spans="1:11" s="3" customFormat="1" ht="15" customHeight="1" x14ac:dyDescent="0.2">
      <c r="A30" s="140"/>
      <c r="B30" s="143"/>
      <c r="C30" s="56" t="s">
        <v>3</v>
      </c>
      <c r="D30" s="66">
        <f t="shared" si="18"/>
        <v>440.839</v>
      </c>
      <c r="E30" s="66">
        <f t="shared" si="18"/>
        <v>28.18</v>
      </c>
      <c r="F30" s="66">
        <f t="shared" si="18"/>
        <v>23.04</v>
      </c>
      <c r="G30" s="66">
        <f t="shared" si="18"/>
        <v>188.19900000000001</v>
      </c>
      <c r="H30" s="66">
        <f t="shared" si="18"/>
        <v>113.97</v>
      </c>
      <c r="I30" s="66">
        <f t="shared" si="18"/>
        <v>87.45</v>
      </c>
      <c r="J30" s="77"/>
      <c r="K30" s="78"/>
    </row>
    <row r="31" spans="1:11" s="3" customFormat="1" ht="15" customHeight="1" x14ac:dyDescent="0.2">
      <c r="A31" s="140"/>
      <c r="B31" s="143"/>
      <c r="C31" s="56" t="s">
        <v>21</v>
      </c>
      <c r="D31" s="66">
        <f t="shared" si="18"/>
        <v>0</v>
      </c>
      <c r="E31" s="66">
        <f t="shared" si="18"/>
        <v>0</v>
      </c>
      <c r="F31" s="66">
        <f t="shared" si="18"/>
        <v>0</v>
      </c>
      <c r="G31" s="66">
        <f t="shared" si="18"/>
        <v>0</v>
      </c>
      <c r="H31" s="66">
        <f t="shared" si="18"/>
        <v>0</v>
      </c>
      <c r="I31" s="66">
        <f t="shared" si="18"/>
        <v>0</v>
      </c>
      <c r="J31" s="77"/>
      <c r="K31" s="78"/>
    </row>
    <row r="32" spans="1:11" s="3" customFormat="1" ht="15" customHeight="1" x14ac:dyDescent="0.2">
      <c r="A32" s="141"/>
      <c r="B32" s="144"/>
      <c r="C32" s="56" t="s">
        <v>4</v>
      </c>
      <c r="D32" s="66">
        <f t="shared" si="18"/>
        <v>155.85999999999999</v>
      </c>
      <c r="E32" s="66">
        <f t="shared" si="18"/>
        <v>98.73</v>
      </c>
      <c r="F32" s="66">
        <f t="shared" si="18"/>
        <v>2.2999999999999998</v>
      </c>
      <c r="G32" s="66">
        <f t="shared" si="18"/>
        <v>18.82</v>
      </c>
      <c r="H32" s="66">
        <f t="shared" si="18"/>
        <v>17.940000000000001</v>
      </c>
      <c r="I32" s="66">
        <f t="shared" si="18"/>
        <v>18.07</v>
      </c>
      <c r="J32" s="77"/>
      <c r="K32" s="78"/>
    </row>
    <row r="33" spans="1:12" s="3" customFormat="1" ht="15" customHeight="1" x14ac:dyDescent="0.2">
      <c r="A33" s="124" t="s">
        <v>25</v>
      </c>
      <c r="B33" s="127" t="s">
        <v>75</v>
      </c>
      <c r="C33" s="55" t="s">
        <v>9</v>
      </c>
      <c r="D33" s="62">
        <f>E33+F33+G33+H33+I33</f>
        <v>8438.9290000000001</v>
      </c>
      <c r="E33" s="62">
        <f t="shared" ref="E33:H33" si="19">E34+E35+E36+E37</f>
        <v>662.42</v>
      </c>
      <c r="F33" s="62">
        <f t="shared" si="19"/>
        <v>2306.6800000000003</v>
      </c>
      <c r="G33" s="152">
        <f>G34+G35+G36+G37</f>
        <v>1864.829</v>
      </c>
      <c r="H33" s="62">
        <f t="shared" si="19"/>
        <v>1770.42</v>
      </c>
      <c r="I33" s="62">
        <f>I34+I35+I36+I37</f>
        <v>1834.58</v>
      </c>
      <c r="J33" s="79"/>
      <c r="K33" s="78"/>
      <c r="L33" s="78"/>
    </row>
    <row r="34" spans="1:12" s="3" customFormat="1" ht="15" customHeight="1" x14ac:dyDescent="0.2">
      <c r="A34" s="125"/>
      <c r="B34" s="128"/>
      <c r="C34" s="29" t="s">
        <v>2</v>
      </c>
      <c r="D34" s="62">
        <f>E34+F34+G34+H34+I34</f>
        <v>7842.23</v>
      </c>
      <c r="E34" s="62">
        <v>535.51</v>
      </c>
      <c r="F34" s="62">
        <v>2281.34</v>
      </c>
      <c r="G34" s="81">
        <v>1657.81</v>
      </c>
      <c r="H34" s="62">
        <v>1638.51</v>
      </c>
      <c r="I34" s="62">
        <v>1729.06</v>
      </c>
      <c r="J34" s="54"/>
      <c r="L34" s="78"/>
    </row>
    <row r="35" spans="1:12" s="3" customFormat="1" ht="15" customHeight="1" x14ac:dyDescent="0.2">
      <c r="A35" s="125"/>
      <c r="B35" s="128"/>
      <c r="C35" s="29" t="s">
        <v>3</v>
      </c>
      <c r="D35" s="62">
        <f t="shared" ref="D35:D37" si="20">E35+F35+G35+H35+I35</f>
        <v>440.839</v>
      </c>
      <c r="E35" s="62">
        <v>28.18</v>
      </c>
      <c r="F35" s="62">
        <v>23.04</v>
      </c>
      <c r="G35" s="81">
        <v>188.19900000000001</v>
      </c>
      <c r="H35" s="62">
        <v>113.97</v>
      </c>
      <c r="I35" s="62">
        <v>87.45</v>
      </c>
      <c r="L35" s="78"/>
    </row>
    <row r="36" spans="1:12" s="8" customFormat="1" ht="15" customHeight="1" x14ac:dyDescent="0.2">
      <c r="A36" s="125"/>
      <c r="B36" s="128"/>
      <c r="C36" s="29" t="s">
        <v>21</v>
      </c>
      <c r="D36" s="62">
        <f t="shared" si="20"/>
        <v>0</v>
      </c>
      <c r="E36" s="62">
        <v>0</v>
      </c>
      <c r="F36" s="62">
        <v>0</v>
      </c>
      <c r="G36" s="81">
        <f t="shared" ref="G36" si="21">J36+L36</f>
        <v>0</v>
      </c>
      <c r="H36" s="62">
        <v>0</v>
      </c>
      <c r="I36" s="62">
        <v>0</v>
      </c>
      <c r="J36" s="74"/>
      <c r="L36" s="76"/>
    </row>
    <row r="37" spans="1:12" s="3" customFormat="1" ht="15" customHeight="1" x14ac:dyDescent="0.2">
      <c r="A37" s="126"/>
      <c r="B37" s="129"/>
      <c r="C37" s="29" t="s">
        <v>4</v>
      </c>
      <c r="D37" s="62">
        <f t="shared" si="20"/>
        <v>155.85999999999999</v>
      </c>
      <c r="E37" s="62">
        <v>98.73</v>
      </c>
      <c r="F37" s="62">
        <v>2.2999999999999998</v>
      </c>
      <c r="G37" s="81">
        <v>18.82</v>
      </c>
      <c r="H37" s="62">
        <v>17.940000000000001</v>
      </c>
      <c r="I37" s="62">
        <v>18.07</v>
      </c>
      <c r="J37" s="80"/>
      <c r="L37" s="78"/>
    </row>
    <row r="38" spans="1:12" s="8" customFormat="1" ht="15" customHeight="1" x14ac:dyDescent="0.2">
      <c r="A38" s="145" t="s">
        <v>8</v>
      </c>
      <c r="B38" s="142" t="s">
        <v>72</v>
      </c>
      <c r="C38" s="55" t="s">
        <v>9</v>
      </c>
      <c r="D38" s="66">
        <f t="shared" ref="D38" si="22">SUM(D40:D42)</f>
        <v>79861.973999999987</v>
      </c>
      <c r="E38" s="66">
        <f>E40+E41+E42</f>
        <v>24454.687999999998</v>
      </c>
      <c r="F38" s="66">
        <f>F40+F41+F42</f>
        <v>11380.3</v>
      </c>
      <c r="G38" s="66">
        <f>G43+G53+G63+G83+G108+G118+G128+G138+G153+G163+G183</f>
        <v>12479.162999999999</v>
      </c>
      <c r="H38" s="66">
        <f>H40+H41+H42</f>
        <v>5658</v>
      </c>
      <c r="I38" s="66">
        <f>I40+I41+I42</f>
        <v>25889.822999999997</v>
      </c>
    </row>
    <row r="39" spans="1:12" s="8" customFormat="1" ht="15" customHeight="1" x14ac:dyDescent="0.2">
      <c r="A39" s="146"/>
      <c r="B39" s="143"/>
      <c r="C39" s="55" t="s">
        <v>2</v>
      </c>
      <c r="D39" s="66">
        <v>0</v>
      </c>
      <c r="E39" s="66">
        <v>0</v>
      </c>
      <c r="F39" s="66">
        <v>0</v>
      </c>
      <c r="G39" s="66">
        <f>G44+G54+G64+G84+G109+G119+G129+G139+G154+G164+G184</f>
        <v>0</v>
      </c>
      <c r="H39" s="66">
        <v>0</v>
      </c>
      <c r="I39" s="66">
        <v>0</v>
      </c>
    </row>
    <row r="40" spans="1:12" s="8" customFormat="1" ht="15" customHeight="1" x14ac:dyDescent="0.2">
      <c r="A40" s="146"/>
      <c r="B40" s="143"/>
      <c r="C40" s="55" t="s">
        <v>3</v>
      </c>
      <c r="D40" s="66">
        <f>SUM(E40:I40)</f>
        <v>12990.493999999999</v>
      </c>
      <c r="E40" s="66">
        <f>E45+E55+E65+E85+E110+E120+E130</f>
        <v>6347.73</v>
      </c>
      <c r="F40" s="66">
        <f>F45+F55+F65+F85+F110+F120+F130+F140+F155+F165+F185</f>
        <v>115.214</v>
      </c>
      <c r="G40" s="66">
        <f>G45+G55+G65+G85+G110+G120+G130+G140+G155+G165+G185</f>
        <v>179.82</v>
      </c>
      <c r="H40" s="66">
        <f>H45+H55+H65+H85+H110+H120+H130</f>
        <v>0</v>
      </c>
      <c r="I40" s="66">
        <f>I45+I55+I65+I85+I110+I120+I130</f>
        <v>6347.73</v>
      </c>
    </row>
    <row r="41" spans="1:12" s="8" customFormat="1" ht="15" customHeight="1" x14ac:dyDescent="0.2">
      <c r="A41" s="146"/>
      <c r="B41" s="143"/>
      <c r="C41" s="55" t="s">
        <v>21</v>
      </c>
      <c r="D41" s="66">
        <f>SUM(E41:I41)</f>
        <v>22435.500999999997</v>
      </c>
      <c r="E41" s="66">
        <f>E46+E56+E66+E86+E111+E121+E131+E141+E156+E166</f>
        <v>8676.3679999999986</v>
      </c>
      <c r="F41" s="66">
        <f>F46+F56+F66+F86+F111+F121+F131+F141+F156+F166+F191</f>
        <v>3597.63</v>
      </c>
      <c r="G41" s="66">
        <f>G46+G56+G66+G86+G111+G121+G131+G141+G156+G166+G186</f>
        <v>0</v>
      </c>
      <c r="H41" s="66">
        <f>H46+H56+H66+H86+H111+H121+H131+H141+H156+H166</f>
        <v>650</v>
      </c>
      <c r="I41" s="66">
        <f>I46+I56+I66+I86+I111+I121+I131+I141+I156+I166</f>
        <v>9511.5029999999988</v>
      </c>
    </row>
    <row r="42" spans="1:12" s="8" customFormat="1" ht="58.5" customHeight="1" x14ac:dyDescent="0.2">
      <c r="A42" s="146"/>
      <c r="B42" s="144"/>
      <c r="C42" s="55" t="s">
        <v>4</v>
      </c>
      <c r="D42" s="66">
        <f>SUM(E42:I42)</f>
        <v>44435.978999999992</v>
      </c>
      <c r="E42" s="66">
        <f>E47+E57+E67+E87+E112+E122+E132+E142+E157+E167</f>
        <v>9430.59</v>
      </c>
      <c r="F42" s="66">
        <f>F47+F57+F67+F87+F112+F122+F132+F142+F167+F157+F187</f>
        <v>7667.4559999999992</v>
      </c>
      <c r="G42" s="66">
        <f>G47+G57+G67+G87+G112+G122+G132+G142+G157+G167+G187</f>
        <v>12299.342999999999</v>
      </c>
      <c r="H42" s="66">
        <f>H47+H57+H67+H87+H112+H122+H132+H142+H167</f>
        <v>5008</v>
      </c>
      <c r="I42" s="66">
        <f>I47+I57+I67+I87+I112+I122+I132+I142+I157+I167</f>
        <v>10030.59</v>
      </c>
    </row>
    <row r="43" spans="1:12" s="3" customFormat="1" ht="15" customHeight="1" x14ac:dyDescent="0.2">
      <c r="A43" s="139" t="s">
        <v>19</v>
      </c>
      <c r="B43" s="142" t="s">
        <v>96</v>
      </c>
      <c r="C43" s="55" t="s">
        <v>9</v>
      </c>
      <c r="D43" s="66">
        <f>SUM(E43:I43)</f>
        <v>8164.8680000000004</v>
      </c>
      <c r="E43" s="66">
        <f t="shared" ref="E43:H43" si="23">SUM(E45:E47)</f>
        <v>3664.8679999999999</v>
      </c>
      <c r="F43" s="66">
        <f t="shared" si="23"/>
        <v>0</v>
      </c>
      <c r="G43" s="66">
        <f t="shared" si="23"/>
        <v>0</v>
      </c>
      <c r="H43" s="66">
        <f t="shared" si="23"/>
        <v>0</v>
      </c>
      <c r="I43" s="66">
        <f t="shared" ref="I43" si="24">SUM(I45:I47)</f>
        <v>4500</v>
      </c>
    </row>
    <row r="44" spans="1:12" s="3" customFormat="1" ht="15" customHeight="1" x14ac:dyDescent="0.2">
      <c r="A44" s="140"/>
      <c r="B44" s="143"/>
      <c r="C44" s="55" t="s">
        <v>2</v>
      </c>
      <c r="D44" s="66">
        <v>0</v>
      </c>
      <c r="E44" s="66">
        <v>0</v>
      </c>
      <c r="F44" s="66">
        <v>0</v>
      </c>
      <c r="G44" s="66">
        <v>0</v>
      </c>
      <c r="H44" s="66">
        <v>0</v>
      </c>
      <c r="I44" s="66">
        <v>0</v>
      </c>
    </row>
    <row r="45" spans="1:12" s="3" customFormat="1" ht="15" customHeight="1" x14ac:dyDescent="0.2">
      <c r="A45" s="140"/>
      <c r="B45" s="143"/>
      <c r="C45" s="55" t="s">
        <v>3</v>
      </c>
      <c r="D45" s="66">
        <f>SUM(E45:I45)</f>
        <v>0</v>
      </c>
      <c r="E45" s="66">
        <f t="shared" ref="E45:H47" si="25">E50</f>
        <v>0</v>
      </c>
      <c r="F45" s="66">
        <f t="shared" si="25"/>
        <v>0</v>
      </c>
      <c r="G45" s="66">
        <f t="shared" si="25"/>
        <v>0</v>
      </c>
      <c r="H45" s="66">
        <f t="shared" si="25"/>
        <v>0</v>
      </c>
      <c r="I45" s="66">
        <f t="shared" ref="I45" si="26">I50</f>
        <v>0</v>
      </c>
    </row>
    <row r="46" spans="1:12" s="3" customFormat="1" ht="15" customHeight="1" x14ac:dyDescent="0.2">
      <c r="A46" s="140"/>
      <c r="B46" s="143"/>
      <c r="C46" s="55" t="s">
        <v>21</v>
      </c>
      <c r="D46" s="66">
        <f>SUM(E45:I45)</f>
        <v>0</v>
      </c>
      <c r="E46" s="66">
        <f t="shared" si="25"/>
        <v>2664.8679999999999</v>
      </c>
      <c r="F46" s="66">
        <f t="shared" si="25"/>
        <v>0</v>
      </c>
      <c r="G46" s="66">
        <f t="shared" si="25"/>
        <v>0</v>
      </c>
      <c r="H46" s="66">
        <f t="shared" si="25"/>
        <v>0</v>
      </c>
      <c r="I46" s="66">
        <f t="shared" ref="I46" si="27">I51</f>
        <v>3500</v>
      </c>
    </row>
    <row r="47" spans="1:12" s="3" customFormat="1" ht="57.75" customHeight="1" x14ac:dyDescent="0.2">
      <c r="A47" s="141"/>
      <c r="B47" s="144"/>
      <c r="C47" s="55" t="s">
        <v>4</v>
      </c>
      <c r="D47" s="66">
        <f>SUM(E46:I46)</f>
        <v>6164.8680000000004</v>
      </c>
      <c r="E47" s="66">
        <f>E52</f>
        <v>1000</v>
      </c>
      <c r="F47" s="66">
        <f t="shared" si="25"/>
        <v>0</v>
      </c>
      <c r="G47" s="66">
        <f t="shared" si="25"/>
        <v>0</v>
      </c>
      <c r="H47" s="66">
        <f t="shared" si="25"/>
        <v>0</v>
      </c>
      <c r="I47" s="66">
        <f>I52</f>
        <v>1000</v>
      </c>
    </row>
    <row r="48" spans="1:12" s="3" customFormat="1" ht="15" customHeight="1" x14ac:dyDescent="0.2">
      <c r="A48" s="124" t="s">
        <v>11</v>
      </c>
      <c r="B48" s="147" t="s">
        <v>96</v>
      </c>
      <c r="C48" s="29" t="s">
        <v>9</v>
      </c>
      <c r="D48" s="62">
        <f>SUM(E48:I48)</f>
        <v>8164.8680000000004</v>
      </c>
      <c r="E48" s="62">
        <f>E50+E52+E51</f>
        <v>3664.8679999999999</v>
      </c>
      <c r="F48" s="62">
        <f>F50+F52</f>
        <v>0</v>
      </c>
      <c r="G48" s="62">
        <v>0</v>
      </c>
      <c r="H48" s="62">
        <f>H50+H52</f>
        <v>0</v>
      </c>
      <c r="I48" s="62">
        <f>I50+I52+I51</f>
        <v>4500</v>
      </c>
    </row>
    <row r="49" spans="1:9" s="3" customFormat="1" ht="15" customHeight="1" x14ac:dyDescent="0.2">
      <c r="A49" s="125"/>
      <c r="B49" s="148"/>
      <c r="C49" s="29" t="s">
        <v>2</v>
      </c>
      <c r="D49" s="62">
        <f>SUM(E49:I49)</f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</row>
    <row r="50" spans="1:9" s="3" customFormat="1" ht="15" customHeight="1" x14ac:dyDescent="0.2">
      <c r="A50" s="125"/>
      <c r="B50" s="148"/>
      <c r="C50" s="29" t="s">
        <v>3</v>
      </c>
      <c r="D50" s="62">
        <f>SUM(E50:I50)</f>
        <v>0</v>
      </c>
      <c r="E50" s="62">
        <v>0</v>
      </c>
      <c r="F50" s="62">
        <v>0</v>
      </c>
      <c r="G50" s="62">
        <v>0</v>
      </c>
      <c r="H50" s="62">
        <v>0</v>
      </c>
      <c r="I50" s="62">
        <v>0</v>
      </c>
    </row>
    <row r="51" spans="1:9" s="3" customFormat="1" ht="15" customHeight="1" x14ac:dyDescent="0.2">
      <c r="A51" s="125"/>
      <c r="B51" s="148"/>
      <c r="C51" s="29" t="s">
        <v>21</v>
      </c>
      <c r="D51" s="62">
        <f>SUM(E51:I51)</f>
        <v>6164.8680000000004</v>
      </c>
      <c r="E51" s="62">
        <f>1300+1364.868</f>
        <v>2664.8679999999999</v>
      </c>
      <c r="F51" s="62">
        <v>0</v>
      </c>
      <c r="G51" s="62">
        <v>0</v>
      </c>
      <c r="H51" s="62">
        <v>0</v>
      </c>
      <c r="I51" s="62">
        <v>3500</v>
      </c>
    </row>
    <row r="52" spans="1:9" s="3" customFormat="1" ht="55.5" customHeight="1" x14ac:dyDescent="0.2">
      <c r="A52" s="125"/>
      <c r="B52" s="149"/>
      <c r="C52" s="29" t="s">
        <v>4</v>
      </c>
      <c r="D52" s="62">
        <f>SUM(E52:I52)</f>
        <v>2000</v>
      </c>
      <c r="E52" s="62">
        <v>1000</v>
      </c>
      <c r="F52" s="62">
        <v>0</v>
      </c>
      <c r="G52" s="62">
        <v>0</v>
      </c>
      <c r="H52" s="62">
        <v>0</v>
      </c>
      <c r="I52" s="62">
        <v>1000</v>
      </c>
    </row>
    <row r="53" spans="1:9" s="3" customFormat="1" ht="15" customHeight="1" x14ac:dyDescent="0.2">
      <c r="A53" s="139" t="s">
        <v>20</v>
      </c>
      <c r="B53" s="142" t="s">
        <v>43</v>
      </c>
      <c r="C53" s="55" t="s">
        <v>9</v>
      </c>
      <c r="D53" s="66">
        <f t="shared" ref="D53:H53" si="28">SUM(D55:D57)</f>
        <v>1023.16</v>
      </c>
      <c r="E53" s="66">
        <f t="shared" si="28"/>
        <v>279.58999999999997</v>
      </c>
      <c r="F53" s="66">
        <f t="shared" si="28"/>
        <v>24.16</v>
      </c>
      <c r="G53" s="66">
        <f t="shared" si="28"/>
        <v>189.82</v>
      </c>
      <c r="H53" s="66">
        <f t="shared" si="28"/>
        <v>250</v>
      </c>
      <c r="I53" s="66">
        <f t="shared" ref="I53" si="29">SUM(I55:I57)</f>
        <v>279.58999999999997</v>
      </c>
    </row>
    <row r="54" spans="1:9" s="3" customFormat="1" ht="15" customHeight="1" x14ac:dyDescent="0.2">
      <c r="A54" s="140"/>
      <c r="B54" s="143"/>
      <c r="C54" s="55" t="s">
        <v>2</v>
      </c>
      <c r="D54" s="66">
        <v>0</v>
      </c>
      <c r="E54" s="66">
        <v>0</v>
      </c>
      <c r="F54" s="66">
        <v>0</v>
      </c>
      <c r="G54" s="66">
        <v>0</v>
      </c>
      <c r="H54" s="66">
        <v>0</v>
      </c>
      <c r="I54" s="66">
        <v>0</v>
      </c>
    </row>
    <row r="55" spans="1:9" s="3" customFormat="1" ht="15" customHeight="1" x14ac:dyDescent="0.2">
      <c r="A55" s="140"/>
      <c r="B55" s="143"/>
      <c r="C55" s="55" t="s">
        <v>3</v>
      </c>
      <c r="D55" s="66">
        <f t="shared" ref="D55:D62" si="30">SUM(E55:I55)</f>
        <v>184.5</v>
      </c>
      <c r="E55" s="66">
        <f>E60</f>
        <v>0</v>
      </c>
      <c r="F55" s="66">
        <f>F60</f>
        <v>4.68</v>
      </c>
      <c r="G55" s="66">
        <v>179.82</v>
      </c>
      <c r="H55" s="66">
        <f>H60</f>
        <v>0</v>
      </c>
      <c r="I55" s="66">
        <f>I60</f>
        <v>0</v>
      </c>
    </row>
    <row r="56" spans="1:9" s="3" customFormat="1" ht="15" customHeight="1" x14ac:dyDescent="0.2">
      <c r="A56" s="140"/>
      <c r="B56" s="143"/>
      <c r="C56" s="55" t="s">
        <v>21</v>
      </c>
      <c r="D56" s="66">
        <f t="shared" si="30"/>
        <v>531.9</v>
      </c>
      <c r="E56" s="66">
        <f t="shared" ref="E56:H57" si="31">E61</f>
        <v>265.95</v>
      </c>
      <c r="F56" s="66">
        <f t="shared" si="31"/>
        <v>0</v>
      </c>
      <c r="G56" s="66">
        <f t="shared" si="31"/>
        <v>0</v>
      </c>
      <c r="H56" s="66">
        <f t="shared" si="31"/>
        <v>0</v>
      </c>
      <c r="I56" s="66">
        <f t="shared" ref="I56" si="32">I61</f>
        <v>265.95</v>
      </c>
    </row>
    <row r="57" spans="1:9" s="3" customFormat="1" ht="15" customHeight="1" x14ac:dyDescent="0.2">
      <c r="A57" s="141"/>
      <c r="B57" s="144"/>
      <c r="C57" s="55" t="s">
        <v>4</v>
      </c>
      <c r="D57" s="66">
        <f t="shared" si="30"/>
        <v>306.76</v>
      </c>
      <c r="E57" s="66">
        <f>E62</f>
        <v>13.64</v>
      </c>
      <c r="F57" s="66">
        <f t="shared" si="31"/>
        <v>19.48</v>
      </c>
      <c r="G57" s="66">
        <v>10</v>
      </c>
      <c r="H57" s="66">
        <f t="shared" si="31"/>
        <v>250</v>
      </c>
      <c r="I57" s="66">
        <f>I62</f>
        <v>13.64</v>
      </c>
    </row>
    <row r="58" spans="1:9" s="3" customFormat="1" ht="15" customHeight="1" x14ac:dyDescent="0.2">
      <c r="A58" s="124" t="s">
        <v>12</v>
      </c>
      <c r="B58" s="127" t="s">
        <v>26</v>
      </c>
      <c r="C58" s="29" t="s">
        <v>9</v>
      </c>
      <c r="D58" s="62">
        <f t="shared" si="30"/>
        <v>1023.1559999999999</v>
      </c>
      <c r="E58" s="62">
        <f t="shared" ref="E58:H58" si="33">SUM(E60:E62)</f>
        <v>279.58999999999997</v>
      </c>
      <c r="F58" s="62">
        <f t="shared" si="33"/>
        <v>24.16</v>
      </c>
      <c r="G58" s="62">
        <f t="shared" si="33"/>
        <v>189.816</v>
      </c>
      <c r="H58" s="62">
        <f t="shared" si="33"/>
        <v>250</v>
      </c>
      <c r="I58" s="62">
        <f t="shared" ref="I58" si="34">SUM(I60:I62)</f>
        <v>279.58999999999997</v>
      </c>
    </row>
    <row r="59" spans="1:9" s="3" customFormat="1" ht="15" customHeight="1" x14ac:dyDescent="0.2">
      <c r="A59" s="125"/>
      <c r="B59" s="128"/>
      <c r="C59" s="29" t="s">
        <v>2</v>
      </c>
      <c r="D59" s="62">
        <f>SUM(E59:I59)</f>
        <v>0</v>
      </c>
      <c r="E59" s="62">
        <v>0</v>
      </c>
      <c r="F59" s="62">
        <v>0</v>
      </c>
      <c r="G59" s="62">
        <v>0</v>
      </c>
      <c r="H59" s="62">
        <v>0</v>
      </c>
      <c r="I59" s="62">
        <v>0</v>
      </c>
    </row>
    <row r="60" spans="1:9" s="3" customFormat="1" ht="15" customHeight="1" x14ac:dyDescent="0.2">
      <c r="A60" s="125"/>
      <c r="B60" s="128"/>
      <c r="C60" s="29" t="s">
        <v>3</v>
      </c>
      <c r="D60" s="62">
        <f t="shared" si="30"/>
        <v>4.68</v>
      </c>
      <c r="E60" s="62">
        <v>0</v>
      </c>
      <c r="F60" s="62">
        <v>4.68</v>
      </c>
      <c r="G60" s="62">
        <v>0</v>
      </c>
      <c r="H60" s="62">
        <v>0</v>
      </c>
      <c r="I60" s="62">
        <v>0</v>
      </c>
    </row>
    <row r="61" spans="1:9" s="3" customFormat="1" ht="15" customHeight="1" x14ac:dyDescent="0.2">
      <c r="A61" s="125"/>
      <c r="B61" s="128"/>
      <c r="C61" s="29" t="s">
        <v>21</v>
      </c>
      <c r="D61" s="62">
        <f t="shared" si="30"/>
        <v>531.9</v>
      </c>
      <c r="E61" s="62">
        <v>265.95</v>
      </c>
      <c r="F61" s="62">
        <v>0</v>
      </c>
      <c r="G61" s="62">
        <v>0</v>
      </c>
      <c r="H61" s="62">
        <v>0</v>
      </c>
      <c r="I61" s="62">
        <v>265.95</v>
      </c>
    </row>
    <row r="62" spans="1:9" s="3" customFormat="1" ht="15" customHeight="1" x14ac:dyDescent="0.2">
      <c r="A62" s="125"/>
      <c r="B62" s="129"/>
      <c r="C62" s="29" t="s">
        <v>4</v>
      </c>
      <c r="D62" s="62">
        <f t="shared" si="30"/>
        <v>486.57600000000002</v>
      </c>
      <c r="E62" s="62">
        <v>13.64</v>
      </c>
      <c r="F62" s="62">
        <v>19.48</v>
      </c>
      <c r="G62" s="62">
        <v>189.816</v>
      </c>
      <c r="H62" s="62">
        <v>250</v>
      </c>
      <c r="I62" s="62">
        <v>13.64</v>
      </c>
    </row>
    <row r="63" spans="1:9" ht="15" customHeight="1" x14ac:dyDescent="0.2">
      <c r="A63" s="139" t="s">
        <v>32</v>
      </c>
      <c r="B63" s="142" t="s">
        <v>44</v>
      </c>
      <c r="C63" s="55" t="s">
        <v>9</v>
      </c>
      <c r="D63" s="66">
        <f t="shared" ref="D63:H63" si="35">SUM(D65:D67)</f>
        <v>26322.43</v>
      </c>
      <c r="E63" s="66">
        <f t="shared" si="35"/>
        <v>7222.13</v>
      </c>
      <c r="F63" s="66">
        <f t="shared" si="35"/>
        <v>5238.17</v>
      </c>
      <c r="G63" s="66">
        <f>G68+G73+G78</f>
        <v>6040</v>
      </c>
      <c r="H63" s="66">
        <f t="shared" si="35"/>
        <v>250</v>
      </c>
      <c r="I63" s="66">
        <f t="shared" ref="I63" si="36">SUM(I65:I67)</f>
        <v>7572.13</v>
      </c>
    </row>
    <row r="64" spans="1:9" ht="15" customHeight="1" x14ac:dyDescent="0.2">
      <c r="A64" s="140"/>
      <c r="B64" s="143"/>
      <c r="C64" s="55" t="s">
        <v>2</v>
      </c>
      <c r="D64" s="66">
        <v>0</v>
      </c>
      <c r="E64" s="66">
        <v>0</v>
      </c>
      <c r="F64" s="66">
        <v>0</v>
      </c>
      <c r="G64" s="66">
        <v>0</v>
      </c>
      <c r="H64" s="66">
        <v>0</v>
      </c>
      <c r="I64" s="66">
        <v>0</v>
      </c>
    </row>
    <row r="65" spans="1:9" ht="15" customHeight="1" x14ac:dyDescent="0.2">
      <c r="A65" s="140"/>
      <c r="B65" s="143"/>
      <c r="C65" s="55" t="s">
        <v>3</v>
      </c>
      <c r="D65" s="66">
        <f>SUM(E65:I65)</f>
        <v>12051.52</v>
      </c>
      <c r="E65" s="66">
        <f t="shared" ref="E65:H66" si="37">E80+E75+E70</f>
        <v>6000</v>
      </c>
      <c r="F65" s="66">
        <f t="shared" si="37"/>
        <v>51.52</v>
      </c>
      <c r="G65" s="66">
        <f t="shared" si="37"/>
        <v>0</v>
      </c>
      <c r="H65" s="66">
        <f t="shared" si="37"/>
        <v>0</v>
      </c>
      <c r="I65" s="66">
        <f t="shared" ref="I65" si="38">I80+I75+I70</f>
        <v>6000</v>
      </c>
    </row>
    <row r="66" spans="1:9" ht="15" customHeight="1" x14ac:dyDescent="0.2">
      <c r="A66" s="140"/>
      <c r="B66" s="143"/>
      <c r="C66" s="55" t="s">
        <v>21</v>
      </c>
      <c r="D66" s="66">
        <f>SUM(E66:I66)</f>
        <v>4400</v>
      </c>
      <c r="E66" s="66">
        <f t="shared" si="37"/>
        <v>700</v>
      </c>
      <c r="F66" s="66">
        <f t="shared" si="37"/>
        <v>3000</v>
      </c>
      <c r="G66" s="66">
        <f t="shared" si="37"/>
        <v>0</v>
      </c>
      <c r="H66" s="66">
        <f t="shared" si="37"/>
        <v>0</v>
      </c>
      <c r="I66" s="66">
        <f t="shared" ref="I66" si="39">I81+I76+I71</f>
        <v>700</v>
      </c>
    </row>
    <row r="67" spans="1:9" ht="15" customHeight="1" x14ac:dyDescent="0.2">
      <c r="A67" s="141"/>
      <c r="B67" s="144"/>
      <c r="C67" s="55" t="s">
        <v>4</v>
      </c>
      <c r="D67" s="66">
        <f>SUM(E67:I67)</f>
        <v>9870.91</v>
      </c>
      <c r="E67" s="66">
        <f>E72+E77+E82</f>
        <v>522.13</v>
      </c>
      <c r="F67" s="66">
        <f>F82+F77+F72</f>
        <v>2186.65</v>
      </c>
      <c r="G67" s="66">
        <f>G82+G77+G72</f>
        <v>6040</v>
      </c>
      <c r="H67" s="66">
        <f>H82+H77+H72</f>
        <v>250</v>
      </c>
      <c r="I67" s="66">
        <f>I72+I77+I82</f>
        <v>872.13</v>
      </c>
    </row>
    <row r="68" spans="1:9" ht="15" customHeight="1" x14ac:dyDescent="0.2">
      <c r="A68" s="124" t="s">
        <v>33</v>
      </c>
      <c r="B68" s="127" t="s">
        <v>34</v>
      </c>
      <c r="C68" s="29" t="s">
        <v>9</v>
      </c>
      <c r="D68" s="62">
        <f t="shared" ref="D68:E68" si="40">SUM(D70:D72)</f>
        <v>25490.91</v>
      </c>
      <c r="E68" s="62">
        <f t="shared" si="40"/>
        <v>7222.13</v>
      </c>
      <c r="F68" s="62">
        <f t="shared" ref="F68:H68" si="41">SUM(F70:F72)</f>
        <v>5186.6499999999996</v>
      </c>
      <c r="G68" s="62">
        <f t="shared" si="41"/>
        <v>5860</v>
      </c>
      <c r="H68" s="62">
        <f t="shared" si="41"/>
        <v>0</v>
      </c>
      <c r="I68" s="62">
        <f t="shared" ref="I68" si="42">SUM(I70:I72)</f>
        <v>7222.13</v>
      </c>
    </row>
    <row r="69" spans="1:9" ht="15" customHeight="1" x14ac:dyDescent="0.2">
      <c r="A69" s="125"/>
      <c r="B69" s="128"/>
      <c r="C69" s="29" t="s">
        <v>2</v>
      </c>
      <c r="D69" s="62">
        <f>SUM(E69:I69)</f>
        <v>0</v>
      </c>
      <c r="E69" s="62">
        <v>0</v>
      </c>
      <c r="F69" s="62">
        <v>0</v>
      </c>
      <c r="G69" s="62">
        <v>0</v>
      </c>
      <c r="H69" s="62">
        <v>0</v>
      </c>
      <c r="I69" s="62">
        <v>0</v>
      </c>
    </row>
    <row r="70" spans="1:9" ht="15" customHeight="1" x14ac:dyDescent="0.2">
      <c r="A70" s="125"/>
      <c r="B70" s="128"/>
      <c r="C70" s="29" t="s">
        <v>3</v>
      </c>
      <c r="D70" s="62">
        <f>SUM(E70:I70)</f>
        <v>12000</v>
      </c>
      <c r="E70" s="62">
        <v>6000</v>
      </c>
      <c r="F70" s="62">
        <v>0</v>
      </c>
      <c r="G70" s="62">
        <v>0</v>
      </c>
      <c r="H70" s="62">
        <v>0</v>
      </c>
      <c r="I70" s="62">
        <v>6000</v>
      </c>
    </row>
    <row r="71" spans="1:9" ht="15" customHeight="1" x14ac:dyDescent="0.2">
      <c r="A71" s="125"/>
      <c r="B71" s="128"/>
      <c r="C71" s="29" t="s">
        <v>21</v>
      </c>
      <c r="D71" s="62">
        <f>SUM(E71:I71)</f>
        <v>4400</v>
      </c>
      <c r="E71" s="62">
        <v>700</v>
      </c>
      <c r="F71" s="62">
        <v>3000</v>
      </c>
      <c r="G71" s="62">
        <v>0</v>
      </c>
      <c r="H71" s="62">
        <v>0</v>
      </c>
      <c r="I71" s="62">
        <v>700</v>
      </c>
    </row>
    <row r="72" spans="1:9" ht="15" customHeight="1" x14ac:dyDescent="0.2">
      <c r="A72" s="126"/>
      <c r="B72" s="129"/>
      <c r="C72" s="29" t="s">
        <v>4</v>
      </c>
      <c r="D72" s="62">
        <f>SUM(E72:I72)</f>
        <v>9090.91</v>
      </c>
      <c r="E72" s="62">
        <v>522.13</v>
      </c>
      <c r="F72" s="62">
        <v>2186.65</v>
      </c>
      <c r="G72" s="62">
        <v>5860</v>
      </c>
      <c r="H72" s="62">
        <v>0</v>
      </c>
      <c r="I72" s="62">
        <v>522.13</v>
      </c>
    </row>
    <row r="73" spans="1:9" ht="15" customHeight="1" x14ac:dyDescent="0.2">
      <c r="A73" s="124" t="s">
        <v>45</v>
      </c>
      <c r="B73" s="147" t="s">
        <v>27</v>
      </c>
      <c r="C73" s="29" t="s">
        <v>9</v>
      </c>
      <c r="D73" s="62">
        <f t="shared" ref="D73:H73" si="43">SUM(D75:D77)</f>
        <v>831.52</v>
      </c>
      <c r="E73" s="62">
        <f t="shared" si="43"/>
        <v>0</v>
      </c>
      <c r="F73" s="62">
        <f t="shared" si="43"/>
        <v>51.52</v>
      </c>
      <c r="G73" s="62">
        <f t="shared" si="43"/>
        <v>180</v>
      </c>
      <c r="H73" s="62">
        <f t="shared" si="43"/>
        <v>250</v>
      </c>
      <c r="I73" s="62">
        <f t="shared" ref="I73" si="44">SUM(I75:I77)</f>
        <v>350</v>
      </c>
    </row>
    <row r="74" spans="1:9" ht="15" customHeight="1" x14ac:dyDescent="0.2">
      <c r="A74" s="125"/>
      <c r="B74" s="148"/>
      <c r="C74" s="29" t="s">
        <v>2</v>
      </c>
      <c r="D74" s="62">
        <f>SUM(E74:I74)</f>
        <v>0</v>
      </c>
      <c r="E74" s="62">
        <v>0</v>
      </c>
      <c r="F74" s="62">
        <v>0</v>
      </c>
      <c r="G74" s="62">
        <v>0</v>
      </c>
      <c r="H74" s="62">
        <v>0</v>
      </c>
      <c r="I74" s="62">
        <v>0</v>
      </c>
    </row>
    <row r="75" spans="1:9" ht="15" customHeight="1" x14ac:dyDescent="0.2">
      <c r="A75" s="125"/>
      <c r="B75" s="148"/>
      <c r="C75" s="29" t="s">
        <v>3</v>
      </c>
      <c r="D75" s="62">
        <f>SUM(E75:I75)</f>
        <v>51.52</v>
      </c>
      <c r="E75" s="62">
        <v>0</v>
      </c>
      <c r="F75" s="62">
        <v>51.52</v>
      </c>
      <c r="G75" s="62">
        <v>0</v>
      </c>
      <c r="H75" s="62">
        <v>0</v>
      </c>
      <c r="I75" s="62">
        <v>0</v>
      </c>
    </row>
    <row r="76" spans="1:9" ht="15" customHeight="1" x14ac:dyDescent="0.2">
      <c r="A76" s="125"/>
      <c r="B76" s="148"/>
      <c r="C76" s="29" t="s">
        <v>21</v>
      </c>
      <c r="D76" s="62">
        <f>SUM(E76:I76)</f>
        <v>0</v>
      </c>
      <c r="E76" s="62">
        <v>0</v>
      </c>
      <c r="F76" s="62">
        <v>0</v>
      </c>
      <c r="G76" s="62">
        <v>0</v>
      </c>
      <c r="H76" s="62">
        <v>0</v>
      </c>
      <c r="I76" s="62">
        <v>0</v>
      </c>
    </row>
    <row r="77" spans="1:9" ht="15" customHeight="1" x14ac:dyDescent="0.2">
      <c r="A77" s="126"/>
      <c r="B77" s="149"/>
      <c r="C77" s="29" t="s">
        <v>4</v>
      </c>
      <c r="D77" s="62">
        <f>SUM(E77:I77)</f>
        <v>780</v>
      </c>
      <c r="E77" s="62">
        <v>0</v>
      </c>
      <c r="F77" s="62">
        <v>0</v>
      </c>
      <c r="G77" s="62">
        <v>180</v>
      </c>
      <c r="H77" s="62">
        <v>250</v>
      </c>
      <c r="I77" s="62">
        <v>350</v>
      </c>
    </row>
    <row r="78" spans="1:9" ht="15" customHeight="1" x14ac:dyDescent="0.2">
      <c r="A78" s="124" t="s">
        <v>46</v>
      </c>
      <c r="B78" s="147" t="s">
        <v>36</v>
      </c>
      <c r="C78" s="29" t="s">
        <v>9</v>
      </c>
      <c r="D78" s="62">
        <f t="shared" ref="D78:H78" si="45">SUM(D80:D82)</f>
        <v>0</v>
      </c>
      <c r="E78" s="62">
        <f t="shared" si="45"/>
        <v>0</v>
      </c>
      <c r="F78" s="62">
        <f t="shared" si="45"/>
        <v>0</v>
      </c>
      <c r="G78" s="62">
        <f t="shared" si="45"/>
        <v>0</v>
      </c>
      <c r="H78" s="62">
        <f t="shared" si="45"/>
        <v>0</v>
      </c>
      <c r="I78" s="62">
        <f t="shared" ref="I78" si="46">SUM(I80:I82)</f>
        <v>0</v>
      </c>
    </row>
    <row r="79" spans="1:9" ht="15" customHeight="1" x14ac:dyDescent="0.2">
      <c r="A79" s="125"/>
      <c r="B79" s="148"/>
      <c r="C79" s="29" t="s">
        <v>2</v>
      </c>
      <c r="D79" s="62">
        <f>SUM(E79:I79)</f>
        <v>0</v>
      </c>
      <c r="E79" s="62">
        <v>0</v>
      </c>
      <c r="F79" s="62">
        <v>0</v>
      </c>
      <c r="G79" s="62">
        <v>0</v>
      </c>
      <c r="H79" s="62">
        <v>0</v>
      </c>
      <c r="I79" s="62">
        <v>0</v>
      </c>
    </row>
    <row r="80" spans="1:9" ht="15" customHeight="1" x14ac:dyDescent="0.2">
      <c r="A80" s="125"/>
      <c r="B80" s="148"/>
      <c r="C80" s="29" t="s">
        <v>3</v>
      </c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62">
        <v>0</v>
      </c>
    </row>
    <row r="81" spans="1:9" ht="15" customHeight="1" x14ac:dyDescent="0.2">
      <c r="A81" s="125"/>
      <c r="B81" s="148"/>
      <c r="C81" s="29" t="s">
        <v>21</v>
      </c>
      <c r="D81" s="62">
        <v>0</v>
      </c>
      <c r="E81" s="62">
        <v>0</v>
      </c>
      <c r="F81" s="62">
        <v>0</v>
      </c>
      <c r="G81" s="62">
        <v>0</v>
      </c>
      <c r="H81" s="62">
        <v>0</v>
      </c>
      <c r="I81" s="62">
        <v>0</v>
      </c>
    </row>
    <row r="82" spans="1:9" ht="15" customHeight="1" x14ac:dyDescent="0.2">
      <c r="A82" s="126"/>
      <c r="B82" s="149"/>
      <c r="C82" s="29" t="s">
        <v>4</v>
      </c>
      <c r="D82" s="62">
        <v>0</v>
      </c>
      <c r="E82" s="62">
        <v>0</v>
      </c>
      <c r="F82" s="62">
        <v>0</v>
      </c>
      <c r="G82" s="62">
        <v>0</v>
      </c>
      <c r="H82" s="62">
        <v>0</v>
      </c>
      <c r="I82" s="62">
        <v>0</v>
      </c>
    </row>
    <row r="83" spans="1:9" ht="15" customHeight="1" x14ac:dyDescent="0.2">
      <c r="A83" s="139" t="s">
        <v>47</v>
      </c>
      <c r="B83" s="142" t="s">
        <v>49</v>
      </c>
      <c r="C83" s="55" t="s">
        <v>9</v>
      </c>
      <c r="D83" s="66">
        <f t="shared" ref="D83:H83" si="47">SUM(D85:D87)</f>
        <v>9938.8100000000013</v>
      </c>
      <c r="E83" s="66">
        <f t="shared" si="47"/>
        <v>3547.73</v>
      </c>
      <c r="F83" s="66">
        <f t="shared" si="47"/>
        <v>345.95000000000005</v>
      </c>
      <c r="G83" s="66">
        <f t="shared" si="47"/>
        <v>2047.4</v>
      </c>
      <c r="H83" s="66">
        <f t="shared" si="47"/>
        <v>450</v>
      </c>
      <c r="I83" s="66">
        <f t="shared" ref="I83" si="48">SUM(I85:I87)</f>
        <v>3547.73</v>
      </c>
    </row>
    <row r="84" spans="1:9" ht="15" customHeight="1" x14ac:dyDescent="0.2">
      <c r="A84" s="140"/>
      <c r="B84" s="143"/>
      <c r="C84" s="55" t="s">
        <v>2</v>
      </c>
      <c r="D84" s="66">
        <v>0</v>
      </c>
      <c r="E84" s="66">
        <v>0</v>
      </c>
      <c r="F84" s="66">
        <v>0</v>
      </c>
      <c r="G84" s="66">
        <v>0</v>
      </c>
      <c r="H84" s="66">
        <v>0</v>
      </c>
      <c r="I84" s="66">
        <v>0</v>
      </c>
    </row>
    <row r="85" spans="1:9" ht="15" customHeight="1" x14ac:dyDescent="0.2">
      <c r="A85" s="140"/>
      <c r="B85" s="143"/>
      <c r="C85" s="55" t="s">
        <v>3</v>
      </c>
      <c r="D85" s="66">
        <f>SUM(E85:I85)</f>
        <v>732.93000000000006</v>
      </c>
      <c r="E85" s="66">
        <f>E90</f>
        <v>347.73</v>
      </c>
      <c r="F85" s="66">
        <f>F90</f>
        <v>37.47</v>
      </c>
      <c r="G85" s="66">
        <f>G90</f>
        <v>0</v>
      </c>
      <c r="H85" s="66">
        <f>H90</f>
        <v>0</v>
      </c>
      <c r="I85" s="66">
        <f>I90</f>
        <v>347.73</v>
      </c>
    </row>
    <row r="86" spans="1:9" ht="15" customHeight="1" x14ac:dyDescent="0.2">
      <c r="A86" s="140"/>
      <c r="B86" s="143"/>
      <c r="C86" s="55" t="s">
        <v>21</v>
      </c>
      <c r="D86" s="66">
        <f>SUM(E86:I86)</f>
        <v>4800</v>
      </c>
      <c r="E86" s="66">
        <f t="shared" ref="E86:H86" si="49">E91</f>
        <v>2400</v>
      </c>
      <c r="F86" s="66">
        <f t="shared" si="49"/>
        <v>0</v>
      </c>
      <c r="G86" s="66">
        <f t="shared" si="49"/>
        <v>0</v>
      </c>
      <c r="H86" s="66">
        <f t="shared" si="49"/>
        <v>0</v>
      </c>
      <c r="I86" s="66">
        <f t="shared" ref="I86" si="50">I91</f>
        <v>2400</v>
      </c>
    </row>
    <row r="87" spans="1:9" ht="15" customHeight="1" x14ac:dyDescent="0.2">
      <c r="A87" s="141"/>
      <c r="B87" s="144"/>
      <c r="C87" s="55" t="s">
        <v>4</v>
      </c>
      <c r="D87" s="66">
        <f>SUM(E87:I87)</f>
        <v>4405.88</v>
      </c>
      <c r="E87" s="66">
        <f>E92</f>
        <v>800</v>
      </c>
      <c r="F87" s="66">
        <f>F92</f>
        <v>308.48</v>
      </c>
      <c r="G87" s="66">
        <f>G92</f>
        <v>2047.4</v>
      </c>
      <c r="H87" s="66">
        <f>H92</f>
        <v>450</v>
      </c>
      <c r="I87" s="66">
        <f>I92</f>
        <v>800</v>
      </c>
    </row>
    <row r="88" spans="1:9" ht="15" customHeight="1" x14ac:dyDescent="0.2">
      <c r="A88" s="124" t="s">
        <v>48</v>
      </c>
      <c r="B88" s="127" t="s">
        <v>28</v>
      </c>
      <c r="C88" s="29" t="s">
        <v>9</v>
      </c>
      <c r="D88" s="66">
        <f>E88+F88+G88+H88+I88</f>
        <v>9938.81</v>
      </c>
      <c r="E88" s="62">
        <f>E90+E91+E92</f>
        <v>3547.73</v>
      </c>
      <c r="F88" s="62">
        <f>F90+F91+F92</f>
        <v>345.95000000000005</v>
      </c>
      <c r="G88" s="62">
        <f>G90+G91+G92</f>
        <v>2047.4</v>
      </c>
      <c r="H88" s="62">
        <f>H90+H91+H92</f>
        <v>450</v>
      </c>
      <c r="I88" s="62">
        <f>I90+I91+I92</f>
        <v>3547.73</v>
      </c>
    </row>
    <row r="89" spans="1:9" ht="15" customHeight="1" x14ac:dyDescent="0.2">
      <c r="A89" s="125"/>
      <c r="B89" s="128"/>
      <c r="C89" s="29" t="s">
        <v>2</v>
      </c>
      <c r="D89" s="62">
        <f>SUM(E89:I89)</f>
        <v>0</v>
      </c>
      <c r="E89" s="62">
        <v>0</v>
      </c>
      <c r="F89" s="62">
        <v>0</v>
      </c>
      <c r="G89" s="62">
        <v>0</v>
      </c>
      <c r="H89" s="62">
        <v>0</v>
      </c>
      <c r="I89" s="62">
        <v>0</v>
      </c>
    </row>
    <row r="90" spans="1:9" ht="15" customHeight="1" x14ac:dyDescent="0.2">
      <c r="A90" s="125"/>
      <c r="B90" s="128"/>
      <c r="C90" s="29" t="s">
        <v>3</v>
      </c>
      <c r="D90" s="66">
        <f>E90+F90+G90+H90+I90</f>
        <v>732.93000000000006</v>
      </c>
      <c r="E90" s="62">
        <f>E95+E100+E105</f>
        <v>347.73</v>
      </c>
      <c r="F90" s="62">
        <v>37.47</v>
      </c>
      <c r="G90" s="62">
        <v>0</v>
      </c>
      <c r="H90" s="62">
        <v>0</v>
      </c>
      <c r="I90" s="62">
        <v>347.73</v>
      </c>
    </row>
    <row r="91" spans="1:9" ht="15" customHeight="1" x14ac:dyDescent="0.2">
      <c r="A91" s="125"/>
      <c r="B91" s="128"/>
      <c r="C91" s="29" t="s">
        <v>21</v>
      </c>
      <c r="D91" s="66">
        <f>E91+F91+G91+H91+I91</f>
        <v>4800</v>
      </c>
      <c r="E91" s="62">
        <f>E96+E101+E106</f>
        <v>2400</v>
      </c>
      <c r="F91" s="62">
        <v>0</v>
      </c>
      <c r="G91" s="62">
        <v>0</v>
      </c>
      <c r="H91" s="62">
        <v>0</v>
      </c>
      <c r="I91" s="62">
        <v>2400</v>
      </c>
    </row>
    <row r="92" spans="1:9" ht="15" customHeight="1" x14ac:dyDescent="0.2">
      <c r="A92" s="126"/>
      <c r="B92" s="129"/>
      <c r="C92" s="29" t="s">
        <v>4</v>
      </c>
      <c r="D92" s="66">
        <f>E92+F92+G92+H92+I92</f>
        <v>4405.88</v>
      </c>
      <c r="E92" s="62">
        <f>E97+E102+E107</f>
        <v>800</v>
      </c>
      <c r="F92" s="62">
        <v>308.48</v>
      </c>
      <c r="G92" s="62">
        <f>G97+G102+G107</f>
        <v>2047.4</v>
      </c>
      <c r="H92" s="62">
        <v>450</v>
      </c>
      <c r="I92" s="62">
        <f>I97+I102+I107</f>
        <v>800</v>
      </c>
    </row>
    <row r="93" spans="1:9" ht="15" customHeight="1" x14ac:dyDescent="0.2">
      <c r="A93" s="150" t="s">
        <v>77</v>
      </c>
      <c r="B93" s="127" t="s">
        <v>81</v>
      </c>
      <c r="C93" s="29" t="s">
        <v>9</v>
      </c>
      <c r="D93" s="66">
        <f>E93+F93+G93+H93+I93</f>
        <v>800</v>
      </c>
      <c r="E93" s="62">
        <f>E95+E96+E97</f>
        <v>400</v>
      </c>
      <c r="F93" s="62">
        <v>0</v>
      </c>
      <c r="G93" s="62">
        <v>0</v>
      </c>
      <c r="H93" s="62">
        <v>0</v>
      </c>
      <c r="I93" s="62">
        <f>I95+I96+I97</f>
        <v>400</v>
      </c>
    </row>
    <row r="94" spans="1:9" ht="15" customHeight="1" x14ac:dyDescent="0.2">
      <c r="A94" s="150"/>
      <c r="B94" s="128"/>
      <c r="C94" s="29" t="s">
        <v>2</v>
      </c>
      <c r="D94" s="62">
        <f>SUM(E94:I94)</f>
        <v>0</v>
      </c>
      <c r="E94" s="62">
        <v>0</v>
      </c>
      <c r="F94" s="62">
        <v>0</v>
      </c>
      <c r="G94" s="62">
        <v>0</v>
      </c>
      <c r="H94" s="62">
        <v>0</v>
      </c>
      <c r="I94" s="62">
        <v>0</v>
      </c>
    </row>
    <row r="95" spans="1:9" ht="15" customHeight="1" x14ac:dyDescent="0.2">
      <c r="A95" s="150"/>
      <c r="B95" s="128"/>
      <c r="C95" s="29" t="s">
        <v>3</v>
      </c>
      <c r="D95" s="66">
        <f t="shared" ref="D95:D107" si="51">SUM(E95:I95)</f>
        <v>0</v>
      </c>
      <c r="E95" s="62">
        <v>0</v>
      </c>
      <c r="F95" s="62">
        <v>0</v>
      </c>
      <c r="G95" s="62">
        <v>0</v>
      </c>
      <c r="H95" s="62">
        <v>0</v>
      </c>
      <c r="I95" s="62">
        <v>0</v>
      </c>
    </row>
    <row r="96" spans="1:9" ht="15" customHeight="1" x14ac:dyDescent="0.2">
      <c r="A96" s="150"/>
      <c r="B96" s="128"/>
      <c r="C96" s="29" t="s">
        <v>21</v>
      </c>
      <c r="D96" s="66">
        <f t="shared" si="51"/>
        <v>800</v>
      </c>
      <c r="E96" s="62">
        <v>400</v>
      </c>
      <c r="F96" s="62">
        <v>0</v>
      </c>
      <c r="G96" s="62">
        <v>0</v>
      </c>
      <c r="H96" s="62">
        <v>0</v>
      </c>
      <c r="I96" s="62">
        <v>400</v>
      </c>
    </row>
    <row r="97" spans="1:9" ht="15" customHeight="1" x14ac:dyDescent="0.2">
      <c r="A97" s="150"/>
      <c r="B97" s="129"/>
      <c r="C97" s="29" t="s">
        <v>4</v>
      </c>
      <c r="D97" s="66">
        <f t="shared" si="51"/>
        <v>0</v>
      </c>
      <c r="E97" s="62">
        <v>0</v>
      </c>
      <c r="F97" s="62">
        <v>0</v>
      </c>
      <c r="G97" s="62">
        <v>0</v>
      </c>
      <c r="H97" s="62">
        <v>0</v>
      </c>
      <c r="I97" s="62">
        <v>0</v>
      </c>
    </row>
    <row r="98" spans="1:9" ht="15" customHeight="1" x14ac:dyDescent="0.2">
      <c r="A98" s="150" t="s">
        <v>78</v>
      </c>
      <c r="B98" s="127" t="s">
        <v>80</v>
      </c>
      <c r="C98" s="29" t="s">
        <v>9</v>
      </c>
      <c r="D98" s="66">
        <f t="shared" si="51"/>
        <v>600</v>
      </c>
      <c r="E98" s="62">
        <f>E100+E101+E102</f>
        <v>300</v>
      </c>
      <c r="F98" s="62">
        <v>0</v>
      </c>
      <c r="G98" s="62">
        <v>0</v>
      </c>
      <c r="H98" s="62">
        <v>0</v>
      </c>
      <c r="I98" s="62">
        <f>I100+I101+I102</f>
        <v>300</v>
      </c>
    </row>
    <row r="99" spans="1:9" ht="15" customHeight="1" x14ac:dyDescent="0.2">
      <c r="A99" s="150"/>
      <c r="B99" s="128"/>
      <c r="C99" s="29" t="s">
        <v>2</v>
      </c>
      <c r="D99" s="62">
        <f>SUM(E99:I99)</f>
        <v>0</v>
      </c>
      <c r="E99" s="62">
        <v>0</v>
      </c>
      <c r="F99" s="62">
        <v>0</v>
      </c>
      <c r="G99" s="62">
        <v>0</v>
      </c>
      <c r="H99" s="62">
        <v>0</v>
      </c>
      <c r="I99" s="62">
        <v>0</v>
      </c>
    </row>
    <row r="100" spans="1:9" ht="15" customHeight="1" x14ac:dyDescent="0.2">
      <c r="A100" s="150"/>
      <c r="B100" s="128"/>
      <c r="C100" s="29" t="s">
        <v>3</v>
      </c>
      <c r="D100" s="66">
        <f t="shared" si="51"/>
        <v>0</v>
      </c>
      <c r="E100" s="62">
        <v>0</v>
      </c>
      <c r="F100" s="62">
        <v>0</v>
      </c>
      <c r="G100" s="62">
        <v>0</v>
      </c>
      <c r="H100" s="62">
        <v>0</v>
      </c>
      <c r="I100" s="62">
        <v>0</v>
      </c>
    </row>
    <row r="101" spans="1:9" ht="15" customHeight="1" x14ac:dyDescent="0.2">
      <c r="A101" s="150"/>
      <c r="B101" s="128"/>
      <c r="C101" s="29" t="s">
        <v>21</v>
      </c>
      <c r="D101" s="66">
        <f t="shared" si="51"/>
        <v>600</v>
      </c>
      <c r="E101" s="62">
        <v>300</v>
      </c>
      <c r="F101" s="62">
        <v>0</v>
      </c>
      <c r="G101" s="62">
        <v>0</v>
      </c>
      <c r="H101" s="62">
        <v>0</v>
      </c>
      <c r="I101" s="62">
        <v>300</v>
      </c>
    </row>
    <row r="102" spans="1:9" ht="15" customHeight="1" x14ac:dyDescent="0.2">
      <c r="A102" s="150"/>
      <c r="B102" s="129"/>
      <c r="C102" s="29" t="s">
        <v>4</v>
      </c>
      <c r="D102" s="66">
        <f t="shared" si="51"/>
        <v>0</v>
      </c>
      <c r="E102" s="62">
        <v>0</v>
      </c>
      <c r="F102" s="62">
        <v>0</v>
      </c>
      <c r="G102" s="62">
        <v>0</v>
      </c>
      <c r="H102" s="62">
        <v>0</v>
      </c>
      <c r="I102" s="62">
        <v>0</v>
      </c>
    </row>
    <row r="103" spans="1:9" ht="15" customHeight="1" x14ac:dyDescent="0.2">
      <c r="A103" s="125" t="s">
        <v>79</v>
      </c>
      <c r="B103" s="127" t="s">
        <v>97</v>
      </c>
      <c r="C103" s="29" t="s">
        <v>9</v>
      </c>
      <c r="D103" s="66">
        <f t="shared" si="51"/>
        <v>7742.8600000000006</v>
      </c>
      <c r="E103" s="62">
        <f>E105+E106+E107</f>
        <v>2847.73</v>
      </c>
      <c r="F103" s="62">
        <v>0</v>
      </c>
      <c r="G103" s="62">
        <f>G104+G105+G106+G107</f>
        <v>2047.4</v>
      </c>
      <c r="H103" s="62">
        <v>0</v>
      </c>
      <c r="I103" s="62">
        <f>I105+I106+I107</f>
        <v>2847.73</v>
      </c>
    </row>
    <row r="104" spans="1:9" ht="15" customHeight="1" x14ac:dyDescent="0.2">
      <c r="A104" s="125"/>
      <c r="B104" s="128"/>
      <c r="C104" s="29" t="s">
        <v>2</v>
      </c>
      <c r="D104" s="62">
        <f>SUM(E104:I104)</f>
        <v>0</v>
      </c>
      <c r="E104" s="62">
        <v>0</v>
      </c>
      <c r="F104" s="62">
        <v>0</v>
      </c>
      <c r="G104" s="62">
        <v>0</v>
      </c>
      <c r="H104" s="62">
        <v>0</v>
      </c>
      <c r="I104" s="62">
        <v>0</v>
      </c>
    </row>
    <row r="105" spans="1:9" ht="15" customHeight="1" x14ac:dyDescent="0.2">
      <c r="A105" s="125"/>
      <c r="B105" s="128"/>
      <c r="C105" s="29" t="s">
        <v>3</v>
      </c>
      <c r="D105" s="66">
        <f t="shared" si="51"/>
        <v>695.46</v>
      </c>
      <c r="E105" s="62">
        <v>347.73</v>
      </c>
      <c r="F105" s="62">
        <v>0</v>
      </c>
      <c r="G105" s="62">
        <v>0</v>
      </c>
      <c r="H105" s="62">
        <v>0</v>
      </c>
      <c r="I105" s="62">
        <v>347.73</v>
      </c>
    </row>
    <row r="106" spans="1:9" ht="15" customHeight="1" x14ac:dyDescent="0.2">
      <c r="A106" s="125"/>
      <c r="B106" s="128"/>
      <c r="C106" s="29" t="s">
        <v>21</v>
      </c>
      <c r="D106" s="66">
        <f t="shared" si="51"/>
        <v>3400</v>
      </c>
      <c r="E106" s="62">
        <v>1700</v>
      </c>
      <c r="F106" s="62">
        <v>0</v>
      </c>
      <c r="G106" s="62">
        <v>0</v>
      </c>
      <c r="H106" s="62">
        <v>0</v>
      </c>
      <c r="I106" s="62">
        <v>1700</v>
      </c>
    </row>
    <row r="107" spans="1:9" ht="15" customHeight="1" x14ac:dyDescent="0.2">
      <c r="A107" s="126"/>
      <c r="B107" s="129"/>
      <c r="C107" s="29" t="s">
        <v>4</v>
      </c>
      <c r="D107" s="66">
        <f t="shared" si="51"/>
        <v>3647.4</v>
      </c>
      <c r="E107" s="62">
        <v>800</v>
      </c>
      <c r="F107" s="62">
        <v>0</v>
      </c>
      <c r="G107" s="62">
        <v>2047.4</v>
      </c>
      <c r="H107" s="62">
        <v>0</v>
      </c>
      <c r="I107" s="62">
        <v>800</v>
      </c>
    </row>
    <row r="108" spans="1:9" ht="15" customHeight="1" x14ac:dyDescent="0.2">
      <c r="A108" s="139" t="s">
        <v>50</v>
      </c>
      <c r="B108" s="142" t="s">
        <v>51</v>
      </c>
      <c r="C108" s="55" t="s">
        <v>9</v>
      </c>
      <c r="D108" s="66">
        <f t="shared" ref="D108:E108" si="52">SUM(D110:D112)</f>
        <v>352.27</v>
      </c>
      <c r="E108" s="66">
        <f t="shared" si="52"/>
        <v>0</v>
      </c>
      <c r="F108" s="66">
        <f t="shared" ref="F108:H108" si="53">SUM(F110:F112)</f>
        <v>52.269999999999996</v>
      </c>
      <c r="G108" s="66">
        <f t="shared" si="53"/>
        <v>0</v>
      </c>
      <c r="H108" s="66">
        <f t="shared" si="53"/>
        <v>50</v>
      </c>
      <c r="I108" s="66">
        <f t="shared" ref="I108" si="54">SUM(I110:I112)</f>
        <v>250</v>
      </c>
    </row>
    <row r="109" spans="1:9" ht="15" customHeight="1" x14ac:dyDescent="0.2">
      <c r="A109" s="140"/>
      <c r="B109" s="143"/>
      <c r="C109" s="55" t="s">
        <v>2</v>
      </c>
      <c r="D109" s="66">
        <v>0</v>
      </c>
      <c r="E109" s="66">
        <v>0</v>
      </c>
      <c r="F109" s="66">
        <v>0</v>
      </c>
      <c r="G109" s="66">
        <v>0</v>
      </c>
      <c r="H109" s="66">
        <v>0</v>
      </c>
      <c r="I109" s="66">
        <v>0</v>
      </c>
    </row>
    <row r="110" spans="1:9" ht="15" customHeight="1" x14ac:dyDescent="0.2">
      <c r="A110" s="140"/>
      <c r="B110" s="143"/>
      <c r="C110" s="55" t="s">
        <v>3</v>
      </c>
      <c r="D110" s="66">
        <f>SUM(E110:I110)</f>
        <v>9.3699999999999992</v>
      </c>
      <c r="E110" s="66">
        <f>E115</f>
        <v>0</v>
      </c>
      <c r="F110" s="66">
        <f>F115</f>
        <v>9.3699999999999992</v>
      </c>
      <c r="G110" s="66">
        <f>G115</f>
        <v>0</v>
      </c>
      <c r="H110" s="66">
        <f>H115</f>
        <v>0</v>
      </c>
      <c r="I110" s="66">
        <f>I115</f>
        <v>0</v>
      </c>
    </row>
    <row r="111" spans="1:9" ht="15" customHeight="1" x14ac:dyDescent="0.2">
      <c r="A111" s="140"/>
      <c r="B111" s="143"/>
      <c r="C111" s="55" t="s">
        <v>21</v>
      </c>
      <c r="D111" s="66">
        <f>SUM(E111:I111)</f>
        <v>0</v>
      </c>
      <c r="E111" s="66">
        <f t="shared" ref="E111:H112" si="55">E116</f>
        <v>0</v>
      </c>
      <c r="F111" s="66">
        <f t="shared" si="55"/>
        <v>0</v>
      </c>
      <c r="G111" s="66">
        <f t="shared" si="55"/>
        <v>0</v>
      </c>
      <c r="H111" s="66">
        <f t="shared" si="55"/>
        <v>0</v>
      </c>
      <c r="I111" s="66">
        <f t="shared" ref="I111" si="56">I116</f>
        <v>0</v>
      </c>
    </row>
    <row r="112" spans="1:9" ht="20.25" customHeight="1" x14ac:dyDescent="0.2">
      <c r="A112" s="141"/>
      <c r="B112" s="144"/>
      <c r="C112" s="55" t="s">
        <v>4</v>
      </c>
      <c r="D112" s="66">
        <f>SUM(E112:I112)</f>
        <v>342.9</v>
      </c>
      <c r="E112" s="66">
        <f t="shared" si="55"/>
        <v>0</v>
      </c>
      <c r="F112" s="66">
        <f t="shared" si="55"/>
        <v>42.9</v>
      </c>
      <c r="G112" s="66">
        <f t="shared" si="55"/>
        <v>0</v>
      </c>
      <c r="H112" s="66">
        <f t="shared" si="55"/>
        <v>50</v>
      </c>
      <c r="I112" s="66">
        <f t="shared" ref="I112" si="57">I117</f>
        <v>250</v>
      </c>
    </row>
    <row r="113" spans="1:9" ht="15" customHeight="1" x14ac:dyDescent="0.2">
      <c r="A113" s="124" t="s">
        <v>52</v>
      </c>
      <c r="B113" s="127" t="s">
        <v>29</v>
      </c>
      <c r="C113" s="29" t="s">
        <v>9</v>
      </c>
      <c r="D113" s="62">
        <f t="shared" ref="D113:H113" si="58">SUM(D115:D117)</f>
        <v>352.27</v>
      </c>
      <c r="E113" s="62">
        <f t="shared" si="58"/>
        <v>0</v>
      </c>
      <c r="F113" s="62">
        <f t="shared" si="58"/>
        <v>52.269999999999996</v>
      </c>
      <c r="G113" s="62">
        <f t="shared" si="58"/>
        <v>0</v>
      </c>
      <c r="H113" s="62">
        <f t="shared" si="58"/>
        <v>50</v>
      </c>
      <c r="I113" s="62">
        <f t="shared" ref="I113" si="59">SUM(I115:I117)</f>
        <v>250</v>
      </c>
    </row>
    <row r="114" spans="1:9" ht="15" customHeight="1" x14ac:dyDescent="0.2">
      <c r="A114" s="125"/>
      <c r="B114" s="128"/>
      <c r="C114" s="29" t="s">
        <v>2</v>
      </c>
      <c r="D114" s="62">
        <f>SUM(E114:I114)</f>
        <v>0</v>
      </c>
      <c r="E114" s="62">
        <v>0</v>
      </c>
      <c r="F114" s="62">
        <v>0</v>
      </c>
      <c r="G114" s="62">
        <v>0</v>
      </c>
      <c r="H114" s="62">
        <v>0</v>
      </c>
      <c r="I114" s="62">
        <v>0</v>
      </c>
    </row>
    <row r="115" spans="1:9" ht="15" customHeight="1" x14ac:dyDescent="0.2">
      <c r="A115" s="125"/>
      <c r="B115" s="128"/>
      <c r="C115" s="29" t="s">
        <v>3</v>
      </c>
      <c r="D115" s="62">
        <f>SUM(E115:I115)</f>
        <v>9.3699999999999992</v>
      </c>
      <c r="E115" s="62">
        <v>0</v>
      </c>
      <c r="F115" s="62">
        <v>9.3699999999999992</v>
      </c>
      <c r="G115" s="62">
        <v>0</v>
      </c>
      <c r="H115" s="62">
        <v>0</v>
      </c>
      <c r="I115" s="62">
        <v>0</v>
      </c>
    </row>
    <row r="116" spans="1:9" ht="15" customHeight="1" x14ac:dyDescent="0.2">
      <c r="A116" s="125"/>
      <c r="B116" s="128"/>
      <c r="C116" s="29" t="s">
        <v>21</v>
      </c>
      <c r="D116" s="62">
        <f>SUM(E116:I116)</f>
        <v>0</v>
      </c>
      <c r="E116" s="62">
        <v>0</v>
      </c>
      <c r="F116" s="62">
        <v>0</v>
      </c>
      <c r="G116" s="62">
        <v>0</v>
      </c>
      <c r="H116" s="62">
        <v>0</v>
      </c>
      <c r="I116" s="62">
        <v>0</v>
      </c>
    </row>
    <row r="117" spans="1:9" ht="15" customHeight="1" x14ac:dyDescent="0.2">
      <c r="A117" s="126"/>
      <c r="B117" s="129"/>
      <c r="C117" s="29" t="s">
        <v>4</v>
      </c>
      <c r="D117" s="62">
        <f>SUM(E117:I117)</f>
        <v>342.9</v>
      </c>
      <c r="E117" s="62">
        <v>0</v>
      </c>
      <c r="F117" s="62">
        <v>42.9</v>
      </c>
      <c r="G117" s="62">
        <v>0</v>
      </c>
      <c r="H117" s="62">
        <v>50</v>
      </c>
      <c r="I117" s="62">
        <v>250</v>
      </c>
    </row>
    <row r="118" spans="1:9" ht="15" customHeight="1" x14ac:dyDescent="0.2">
      <c r="A118" s="139" t="s">
        <v>53</v>
      </c>
      <c r="B118" s="142" t="s">
        <v>54</v>
      </c>
      <c r="C118" s="55" t="s">
        <v>9</v>
      </c>
      <c r="D118" s="66">
        <f t="shared" ref="D118:H118" si="60">SUM(D120:D122)</f>
        <v>1449.9599999999998</v>
      </c>
      <c r="E118" s="66">
        <f t="shared" si="60"/>
        <v>397.64</v>
      </c>
      <c r="F118" s="66">
        <f t="shared" si="60"/>
        <v>204.68</v>
      </c>
      <c r="G118" s="66">
        <f t="shared" si="60"/>
        <v>100</v>
      </c>
      <c r="H118" s="66">
        <f t="shared" si="60"/>
        <v>350</v>
      </c>
      <c r="I118" s="66">
        <f t="shared" ref="I118" si="61">SUM(I120:I122)</f>
        <v>397.64</v>
      </c>
    </row>
    <row r="119" spans="1:9" ht="15" customHeight="1" x14ac:dyDescent="0.2">
      <c r="A119" s="140"/>
      <c r="B119" s="143"/>
      <c r="C119" s="55" t="s">
        <v>2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</row>
    <row r="120" spans="1:9" ht="15" customHeight="1" x14ac:dyDescent="0.2">
      <c r="A120" s="140"/>
      <c r="B120" s="143"/>
      <c r="C120" s="55" t="s">
        <v>3</v>
      </c>
      <c r="D120" s="66">
        <f t="shared" ref="D120:D127" si="62">SUM(E120:I120)</f>
        <v>4.68</v>
      </c>
      <c r="E120" s="66">
        <f>E125</f>
        <v>0</v>
      </c>
      <c r="F120" s="66">
        <f>F125</f>
        <v>4.68</v>
      </c>
      <c r="G120" s="66">
        <f>G125</f>
        <v>0</v>
      </c>
      <c r="H120" s="66">
        <f>H125</f>
        <v>0</v>
      </c>
      <c r="I120" s="66">
        <f>I125</f>
        <v>0</v>
      </c>
    </row>
    <row r="121" spans="1:9" ht="15" customHeight="1" x14ac:dyDescent="0.2">
      <c r="A121" s="140"/>
      <c r="B121" s="143"/>
      <c r="C121" s="55" t="s">
        <v>21</v>
      </c>
      <c r="D121" s="66">
        <f t="shared" si="62"/>
        <v>0</v>
      </c>
      <c r="E121" s="66">
        <f t="shared" ref="E121:H122" si="63">E126</f>
        <v>0</v>
      </c>
      <c r="F121" s="66">
        <f t="shared" si="63"/>
        <v>0</v>
      </c>
      <c r="G121" s="66">
        <f t="shared" si="63"/>
        <v>0</v>
      </c>
      <c r="H121" s="66">
        <f t="shared" si="63"/>
        <v>0</v>
      </c>
      <c r="I121" s="66">
        <f t="shared" ref="I121" si="64">I126</f>
        <v>0</v>
      </c>
    </row>
    <row r="122" spans="1:9" ht="15" customHeight="1" x14ac:dyDescent="0.2">
      <c r="A122" s="141"/>
      <c r="B122" s="144"/>
      <c r="C122" s="55" t="s">
        <v>4</v>
      </c>
      <c r="D122" s="66">
        <f t="shared" si="62"/>
        <v>1445.2799999999997</v>
      </c>
      <c r="E122" s="66">
        <f t="shared" si="63"/>
        <v>397.64</v>
      </c>
      <c r="F122" s="66">
        <f t="shared" si="63"/>
        <v>200</v>
      </c>
      <c r="G122" s="66">
        <f t="shared" si="63"/>
        <v>100</v>
      </c>
      <c r="H122" s="66">
        <f t="shared" si="63"/>
        <v>350</v>
      </c>
      <c r="I122" s="66">
        <f t="shared" ref="I122" si="65">I127</f>
        <v>397.64</v>
      </c>
    </row>
    <row r="123" spans="1:9" ht="15" customHeight="1" x14ac:dyDescent="0.2">
      <c r="A123" s="124" t="s">
        <v>55</v>
      </c>
      <c r="B123" s="127" t="s">
        <v>30</v>
      </c>
      <c r="C123" s="29" t="s">
        <v>9</v>
      </c>
      <c r="D123" s="62">
        <f t="shared" si="62"/>
        <v>1449.96</v>
      </c>
      <c r="E123" s="62">
        <f t="shared" ref="E123:H123" si="66">SUM(E125:E127)</f>
        <v>397.64</v>
      </c>
      <c r="F123" s="62">
        <f>F125+F126+F127</f>
        <v>204.68</v>
      </c>
      <c r="G123" s="62">
        <f t="shared" si="66"/>
        <v>100</v>
      </c>
      <c r="H123" s="62">
        <f t="shared" si="66"/>
        <v>350</v>
      </c>
      <c r="I123" s="62">
        <f t="shared" ref="I123" si="67">SUM(I125:I127)</f>
        <v>397.64</v>
      </c>
    </row>
    <row r="124" spans="1:9" ht="15" customHeight="1" x14ac:dyDescent="0.2">
      <c r="A124" s="125"/>
      <c r="B124" s="128"/>
      <c r="C124" s="29" t="s">
        <v>2</v>
      </c>
      <c r="D124" s="62">
        <f>SUM(E124:I124)</f>
        <v>0</v>
      </c>
      <c r="E124" s="62">
        <v>0</v>
      </c>
      <c r="F124" s="62">
        <v>0</v>
      </c>
      <c r="G124" s="62">
        <v>0</v>
      </c>
      <c r="H124" s="62">
        <v>0</v>
      </c>
      <c r="I124" s="62">
        <v>0</v>
      </c>
    </row>
    <row r="125" spans="1:9" ht="15" customHeight="1" x14ac:dyDescent="0.2">
      <c r="A125" s="125"/>
      <c r="B125" s="128"/>
      <c r="C125" s="29" t="s">
        <v>3</v>
      </c>
      <c r="D125" s="62">
        <f t="shared" si="62"/>
        <v>4.68</v>
      </c>
      <c r="E125" s="62">
        <v>0</v>
      </c>
      <c r="F125" s="62">
        <v>4.68</v>
      </c>
      <c r="G125" s="62">
        <v>0</v>
      </c>
      <c r="H125" s="62">
        <v>0</v>
      </c>
      <c r="I125" s="62">
        <v>0</v>
      </c>
    </row>
    <row r="126" spans="1:9" ht="15" customHeight="1" x14ac:dyDescent="0.2">
      <c r="A126" s="125"/>
      <c r="B126" s="128"/>
      <c r="C126" s="29" t="s">
        <v>21</v>
      </c>
      <c r="D126" s="62">
        <f t="shared" si="62"/>
        <v>0</v>
      </c>
      <c r="E126" s="62">
        <v>0</v>
      </c>
      <c r="F126" s="62">
        <v>0</v>
      </c>
      <c r="G126" s="62">
        <v>0</v>
      </c>
      <c r="H126" s="62">
        <v>0</v>
      </c>
      <c r="I126" s="62">
        <v>0</v>
      </c>
    </row>
    <row r="127" spans="1:9" ht="15" customHeight="1" x14ac:dyDescent="0.2">
      <c r="A127" s="126"/>
      <c r="B127" s="129"/>
      <c r="C127" s="29" t="s">
        <v>4</v>
      </c>
      <c r="D127" s="62">
        <f t="shared" si="62"/>
        <v>1445.2799999999997</v>
      </c>
      <c r="E127" s="62">
        <v>397.64</v>
      </c>
      <c r="F127" s="62">
        <v>200</v>
      </c>
      <c r="G127" s="62">
        <v>100</v>
      </c>
      <c r="H127" s="62">
        <v>350</v>
      </c>
      <c r="I127" s="62">
        <v>397.64</v>
      </c>
    </row>
    <row r="128" spans="1:9" ht="15" customHeight="1" x14ac:dyDescent="0.2">
      <c r="A128" s="139" t="s">
        <v>56</v>
      </c>
      <c r="B128" s="142" t="s">
        <v>57</v>
      </c>
      <c r="C128" s="55" t="s">
        <v>9</v>
      </c>
      <c r="D128" s="66">
        <f t="shared" ref="D128:H128" si="68">SUM(D130:D132)</f>
        <v>8471.7999999999993</v>
      </c>
      <c r="E128" s="66">
        <f t="shared" si="68"/>
        <v>1700</v>
      </c>
      <c r="F128" s="66">
        <f t="shared" si="68"/>
        <v>1748</v>
      </c>
      <c r="G128" s="66">
        <f t="shared" si="68"/>
        <v>1723.8</v>
      </c>
      <c r="H128" s="66">
        <f t="shared" si="68"/>
        <v>1600</v>
      </c>
      <c r="I128" s="66">
        <f t="shared" ref="I128" si="69">SUM(I130:I132)</f>
        <v>1700</v>
      </c>
    </row>
    <row r="129" spans="1:9" ht="15" customHeight="1" x14ac:dyDescent="0.2">
      <c r="A129" s="140"/>
      <c r="B129" s="143"/>
      <c r="C129" s="55" t="s">
        <v>2</v>
      </c>
      <c r="D129" s="66">
        <v>0</v>
      </c>
      <c r="E129" s="66">
        <v>0</v>
      </c>
      <c r="F129" s="66">
        <v>0</v>
      </c>
      <c r="G129" s="66">
        <v>0</v>
      </c>
      <c r="H129" s="66">
        <v>0</v>
      </c>
      <c r="I129" s="66">
        <v>0</v>
      </c>
    </row>
    <row r="130" spans="1:9" ht="15" customHeight="1" x14ac:dyDescent="0.2">
      <c r="A130" s="140"/>
      <c r="B130" s="143"/>
      <c r="C130" s="55" t="s">
        <v>3</v>
      </c>
      <c r="D130" s="66">
        <f>SUM(E130:I130)</f>
        <v>0</v>
      </c>
      <c r="E130" s="66">
        <f t="shared" ref="E130:H132" si="70">E135</f>
        <v>0</v>
      </c>
      <c r="F130" s="66">
        <f t="shared" si="70"/>
        <v>0</v>
      </c>
      <c r="G130" s="66">
        <f t="shared" si="70"/>
        <v>0</v>
      </c>
      <c r="H130" s="66">
        <f t="shared" si="70"/>
        <v>0</v>
      </c>
      <c r="I130" s="66">
        <f t="shared" ref="I130" si="71">I135</f>
        <v>0</v>
      </c>
    </row>
    <row r="131" spans="1:9" ht="15" customHeight="1" x14ac:dyDescent="0.2">
      <c r="A131" s="140"/>
      <c r="B131" s="143"/>
      <c r="C131" s="55" t="s">
        <v>21</v>
      </c>
      <c r="D131" s="66">
        <v>0</v>
      </c>
      <c r="E131" s="66">
        <f t="shared" si="70"/>
        <v>0</v>
      </c>
      <c r="F131" s="66">
        <f t="shared" si="70"/>
        <v>0</v>
      </c>
      <c r="G131" s="66">
        <f t="shared" si="70"/>
        <v>0</v>
      </c>
      <c r="H131" s="66">
        <f t="shared" si="70"/>
        <v>0</v>
      </c>
      <c r="I131" s="66">
        <f t="shared" ref="I131" si="72">I136</f>
        <v>0</v>
      </c>
    </row>
    <row r="132" spans="1:9" ht="15" customHeight="1" x14ac:dyDescent="0.2">
      <c r="A132" s="141"/>
      <c r="B132" s="144"/>
      <c r="C132" s="55" t="s">
        <v>4</v>
      </c>
      <c r="D132" s="66">
        <f>SUM(E132:I132)</f>
        <v>8471.7999999999993</v>
      </c>
      <c r="E132" s="66">
        <f t="shared" si="70"/>
        <v>1700</v>
      </c>
      <c r="F132" s="66">
        <f t="shared" si="70"/>
        <v>1748</v>
      </c>
      <c r="G132" s="66">
        <f t="shared" si="70"/>
        <v>1723.8</v>
      </c>
      <c r="H132" s="66">
        <f t="shared" si="70"/>
        <v>1600</v>
      </c>
      <c r="I132" s="66">
        <f t="shared" ref="I132" si="73">I137</f>
        <v>1700</v>
      </c>
    </row>
    <row r="133" spans="1:9" ht="15" customHeight="1" x14ac:dyDescent="0.2">
      <c r="A133" s="124" t="s">
        <v>58</v>
      </c>
      <c r="B133" s="127" t="s">
        <v>59</v>
      </c>
      <c r="C133" s="29" t="s">
        <v>9</v>
      </c>
      <c r="D133" s="62">
        <f>SUM(E133:I133)</f>
        <v>8471.7999999999993</v>
      </c>
      <c r="E133" s="62">
        <f t="shared" ref="E133:H133" si="74">SUM(E135:E137)</f>
        <v>1700</v>
      </c>
      <c r="F133" s="62">
        <f t="shared" si="74"/>
        <v>1748</v>
      </c>
      <c r="G133" s="62">
        <f t="shared" si="74"/>
        <v>1723.8</v>
      </c>
      <c r="H133" s="62">
        <f t="shared" si="74"/>
        <v>1600</v>
      </c>
      <c r="I133" s="62">
        <f t="shared" ref="I133" si="75">SUM(I135:I137)</f>
        <v>1700</v>
      </c>
    </row>
    <row r="134" spans="1:9" ht="15" customHeight="1" x14ac:dyDescent="0.2">
      <c r="A134" s="125"/>
      <c r="B134" s="128"/>
      <c r="C134" s="29" t="s">
        <v>2</v>
      </c>
      <c r="D134" s="62">
        <f>SUM(E134:I134)</f>
        <v>0</v>
      </c>
      <c r="E134" s="62">
        <v>0</v>
      </c>
      <c r="F134" s="62">
        <v>0</v>
      </c>
      <c r="G134" s="62">
        <v>0</v>
      </c>
      <c r="H134" s="62">
        <v>0</v>
      </c>
      <c r="I134" s="62">
        <v>0</v>
      </c>
    </row>
    <row r="135" spans="1:9" ht="15" customHeight="1" x14ac:dyDescent="0.2">
      <c r="A135" s="125"/>
      <c r="B135" s="128"/>
      <c r="C135" s="29" t="s">
        <v>3</v>
      </c>
      <c r="D135" s="62">
        <f>SUM(E135:I135)</f>
        <v>0</v>
      </c>
      <c r="E135" s="62">
        <v>0</v>
      </c>
      <c r="F135" s="62">
        <v>0</v>
      </c>
      <c r="G135" s="62">
        <v>0</v>
      </c>
      <c r="H135" s="62">
        <v>0</v>
      </c>
      <c r="I135" s="62">
        <v>0</v>
      </c>
    </row>
    <row r="136" spans="1:9" ht="15" customHeight="1" x14ac:dyDescent="0.2">
      <c r="A136" s="125"/>
      <c r="B136" s="128"/>
      <c r="C136" s="29" t="s">
        <v>21</v>
      </c>
      <c r="D136" s="62">
        <f>SUM(E135:I135)</f>
        <v>0</v>
      </c>
      <c r="E136" s="62">
        <v>0</v>
      </c>
      <c r="F136" s="62">
        <v>0</v>
      </c>
      <c r="G136" s="62">
        <v>0</v>
      </c>
      <c r="H136" s="62">
        <v>0</v>
      </c>
      <c r="I136" s="62">
        <v>0</v>
      </c>
    </row>
    <row r="137" spans="1:9" ht="15" customHeight="1" x14ac:dyDescent="0.2">
      <c r="A137" s="126"/>
      <c r="B137" s="129"/>
      <c r="C137" s="29" t="s">
        <v>4</v>
      </c>
      <c r="D137" s="62">
        <f>SUM(E137:I137)</f>
        <v>8471.7999999999993</v>
      </c>
      <c r="E137" s="62">
        <v>1700</v>
      </c>
      <c r="F137" s="62">
        <v>1748</v>
      </c>
      <c r="G137" s="62">
        <v>1723.8</v>
      </c>
      <c r="H137" s="62">
        <v>1600</v>
      </c>
      <c r="I137" s="62">
        <v>1700</v>
      </c>
    </row>
    <row r="138" spans="1:9" ht="15" customHeight="1" x14ac:dyDescent="0.2">
      <c r="A138" s="139" t="s">
        <v>60</v>
      </c>
      <c r="B138" s="142" t="s">
        <v>61</v>
      </c>
      <c r="C138" s="55" t="s">
        <v>9</v>
      </c>
      <c r="D138" s="66">
        <f t="shared" ref="D138:H138" si="76">SUM(D140:D142)</f>
        <v>4600.16</v>
      </c>
      <c r="E138" s="66">
        <f t="shared" si="76"/>
        <v>1600.08</v>
      </c>
      <c r="F138" s="66">
        <f t="shared" si="76"/>
        <v>500</v>
      </c>
      <c r="G138" s="66">
        <f t="shared" si="76"/>
        <v>500</v>
      </c>
      <c r="H138" s="66">
        <f t="shared" si="76"/>
        <v>400</v>
      </c>
      <c r="I138" s="66">
        <f t="shared" ref="I138" si="77">SUM(I140:I142)</f>
        <v>1600.08</v>
      </c>
    </row>
    <row r="139" spans="1:9" ht="15" customHeight="1" x14ac:dyDescent="0.2">
      <c r="A139" s="140"/>
      <c r="B139" s="143"/>
      <c r="C139" s="55" t="s">
        <v>2</v>
      </c>
      <c r="D139" s="66">
        <v>0</v>
      </c>
      <c r="E139" s="66">
        <v>0</v>
      </c>
      <c r="F139" s="66">
        <v>0</v>
      </c>
      <c r="G139" s="66">
        <v>0</v>
      </c>
      <c r="H139" s="66">
        <v>0</v>
      </c>
      <c r="I139" s="66">
        <v>0</v>
      </c>
    </row>
    <row r="140" spans="1:9" ht="15" customHeight="1" x14ac:dyDescent="0.2">
      <c r="A140" s="140"/>
      <c r="B140" s="143"/>
      <c r="C140" s="55" t="s">
        <v>3</v>
      </c>
      <c r="D140" s="66">
        <f>SUM(E140:I140)</f>
        <v>0</v>
      </c>
      <c r="E140" s="66">
        <f t="shared" ref="E140:H142" si="78">E145</f>
        <v>0</v>
      </c>
      <c r="F140" s="66">
        <f t="shared" si="78"/>
        <v>0</v>
      </c>
      <c r="G140" s="66">
        <f t="shared" si="78"/>
        <v>0</v>
      </c>
      <c r="H140" s="66">
        <f t="shared" si="78"/>
        <v>0</v>
      </c>
      <c r="I140" s="66">
        <f t="shared" ref="I140" si="79">I145</f>
        <v>0</v>
      </c>
    </row>
    <row r="141" spans="1:9" ht="15" customHeight="1" x14ac:dyDescent="0.2">
      <c r="A141" s="140"/>
      <c r="B141" s="143"/>
      <c r="C141" s="55" t="s">
        <v>21</v>
      </c>
      <c r="D141" s="66">
        <f>SUM(E141:I141)</f>
        <v>2000.16</v>
      </c>
      <c r="E141" s="66">
        <f>E146+E151</f>
        <v>1000.08</v>
      </c>
      <c r="F141" s="66">
        <f t="shared" si="78"/>
        <v>0</v>
      </c>
      <c r="G141" s="66">
        <f t="shared" si="78"/>
        <v>0</v>
      </c>
      <c r="H141" s="66">
        <f t="shared" si="78"/>
        <v>0</v>
      </c>
      <c r="I141" s="66">
        <f>I146+I151</f>
        <v>1000.08</v>
      </c>
    </row>
    <row r="142" spans="1:9" ht="15" customHeight="1" x14ac:dyDescent="0.2">
      <c r="A142" s="141"/>
      <c r="B142" s="144"/>
      <c r="C142" s="55" t="s">
        <v>4</v>
      </c>
      <c r="D142" s="66">
        <f>SUM(E142:I142)</f>
        <v>2600</v>
      </c>
      <c r="E142" s="66">
        <f t="shared" si="78"/>
        <v>600</v>
      </c>
      <c r="F142" s="66">
        <f t="shared" si="78"/>
        <v>500</v>
      </c>
      <c r="G142" s="66">
        <f t="shared" si="78"/>
        <v>500</v>
      </c>
      <c r="H142" s="66">
        <f t="shared" si="78"/>
        <v>400</v>
      </c>
      <c r="I142" s="66">
        <f t="shared" ref="I142" si="80">I147</f>
        <v>600</v>
      </c>
    </row>
    <row r="143" spans="1:9" ht="15" customHeight="1" x14ac:dyDescent="0.2">
      <c r="A143" s="124" t="s">
        <v>86</v>
      </c>
      <c r="B143" s="127" t="s">
        <v>62</v>
      </c>
      <c r="C143" s="29" t="s">
        <v>9</v>
      </c>
      <c r="D143" s="62">
        <f>SUM(D138:D142)</f>
        <v>9200.32</v>
      </c>
      <c r="E143" s="62">
        <f t="shared" ref="E143:H143" si="81">SUM(E145:E147)</f>
        <v>600</v>
      </c>
      <c r="F143" s="62">
        <f t="shared" si="81"/>
        <v>500</v>
      </c>
      <c r="G143" s="62">
        <f t="shared" si="81"/>
        <v>500</v>
      </c>
      <c r="H143" s="62">
        <f t="shared" si="81"/>
        <v>400</v>
      </c>
      <c r="I143" s="62">
        <f t="shared" ref="I143" si="82">SUM(I145:I147)</f>
        <v>600</v>
      </c>
    </row>
    <row r="144" spans="1:9" ht="15" customHeight="1" x14ac:dyDescent="0.2">
      <c r="A144" s="125"/>
      <c r="B144" s="128"/>
      <c r="C144" s="29" t="s">
        <v>2</v>
      </c>
      <c r="D144" s="62">
        <f>SUM(E144:I144)</f>
        <v>0</v>
      </c>
      <c r="E144" s="62">
        <v>0</v>
      </c>
      <c r="F144" s="62">
        <v>0</v>
      </c>
      <c r="G144" s="62">
        <v>0</v>
      </c>
      <c r="H144" s="62">
        <v>0</v>
      </c>
      <c r="I144" s="62">
        <v>0</v>
      </c>
    </row>
    <row r="145" spans="1:9" ht="15" customHeight="1" x14ac:dyDescent="0.2">
      <c r="A145" s="125"/>
      <c r="B145" s="128"/>
      <c r="C145" s="29" t="s">
        <v>3</v>
      </c>
      <c r="D145" s="62">
        <f>SUM(E145:I145)</f>
        <v>0</v>
      </c>
      <c r="E145" s="62">
        <v>0</v>
      </c>
      <c r="F145" s="62">
        <v>0</v>
      </c>
      <c r="G145" s="62">
        <v>0</v>
      </c>
      <c r="H145" s="62">
        <v>0</v>
      </c>
      <c r="I145" s="62">
        <v>0</v>
      </c>
    </row>
    <row r="146" spans="1:9" ht="15" customHeight="1" x14ac:dyDescent="0.2">
      <c r="A146" s="125"/>
      <c r="B146" s="128"/>
      <c r="C146" s="29" t="s">
        <v>21</v>
      </c>
      <c r="D146" s="62">
        <f>SUM(E146:I146)</f>
        <v>0</v>
      </c>
      <c r="E146" s="62">
        <v>0</v>
      </c>
      <c r="F146" s="62">
        <v>0</v>
      </c>
      <c r="G146" s="62">
        <v>0</v>
      </c>
      <c r="H146" s="62">
        <v>0</v>
      </c>
      <c r="I146" s="62">
        <v>0</v>
      </c>
    </row>
    <row r="147" spans="1:9" ht="15" customHeight="1" x14ac:dyDescent="0.2">
      <c r="A147" s="126"/>
      <c r="B147" s="129"/>
      <c r="C147" s="29" t="s">
        <v>4</v>
      </c>
      <c r="D147" s="62">
        <f>SUM(E147:I147)</f>
        <v>2600</v>
      </c>
      <c r="E147" s="62">
        <v>600</v>
      </c>
      <c r="F147" s="62">
        <v>500</v>
      </c>
      <c r="G147" s="62">
        <v>500</v>
      </c>
      <c r="H147" s="62">
        <v>400</v>
      </c>
      <c r="I147" s="62">
        <v>600</v>
      </c>
    </row>
    <row r="148" spans="1:9" ht="15" customHeight="1" x14ac:dyDescent="0.2">
      <c r="A148" s="124" t="s">
        <v>85</v>
      </c>
      <c r="B148" s="127" t="s">
        <v>84</v>
      </c>
      <c r="C148" s="29" t="s">
        <v>9</v>
      </c>
      <c r="D148" s="62">
        <f>E148+F148+G148+G148+H148+I148</f>
        <v>2000.16</v>
      </c>
      <c r="E148" s="62">
        <f>E150+E151+E152</f>
        <v>1000.08</v>
      </c>
      <c r="F148" s="62">
        <f>F150+F151+F152</f>
        <v>0</v>
      </c>
      <c r="G148" s="62">
        <f>G150+G151+G152</f>
        <v>0</v>
      </c>
      <c r="H148" s="62">
        <f>H150+H151+H152</f>
        <v>0</v>
      </c>
      <c r="I148" s="62">
        <f>I150+I151+I152</f>
        <v>1000.08</v>
      </c>
    </row>
    <row r="149" spans="1:9" ht="15" customHeight="1" x14ac:dyDescent="0.2">
      <c r="A149" s="125"/>
      <c r="B149" s="128"/>
      <c r="C149" s="29" t="s">
        <v>2</v>
      </c>
      <c r="D149" s="62">
        <f>SUM(E149:I149)</f>
        <v>0</v>
      </c>
      <c r="E149" s="62">
        <v>0</v>
      </c>
      <c r="F149" s="62">
        <v>0</v>
      </c>
      <c r="G149" s="62">
        <v>0</v>
      </c>
      <c r="H149" s="62">
        <v>0</v>
      </c>
      <c r="I149" s="62">
        <v>0</v>
      </c>
    </row>
    <row r="150" spans="1:9" ht="15" customHeight="1" x14ac:dyDescent="0.2">
      <c r="A150" s="125"/>
      <c r="B150" s="128"/>
      <c r="C150" s="29" t="s">
        <v>3</v>
      </c>
      <c r="D150" s="62">
        <f>E150+F150+G150+H150+I150</f>
        <v>0</v>
      </c>
      <c r="E150" s="62">
        <v>0</v>
      </c>
      <c r="F150" s="62">
        <v>0</v>
      </c>
      <c r="G150" s="62">
        <v>0</v>
      </c>
      <c r="H150" s="62">
        <v>0</v>
      </c>
      <c r="I150" s="62">
        <v>0</v>
      </c>
    </row>
    <row r="151" spans="1:9" ht="15" customHeight="1" x14ac:dyDescent="0.2">
      <c r="A151" s="125"/>
      <c r="B151" s="128"/>
      <c r="C151" s="29" t="s">
        <v>21</v>
      </c>
      <c r="D151" s="62">
        <f>E151+F151+G151+H151+I151</f>
        <v>2000.16</v>
      </c>
      <c r="E151" s="62">
        <v>1000.08</v>
      </c>
      <c r="F151" s="62">
        <v>0</v>
      </c>
      <c r="G151" s="62">
        <v>0</v>
      </c>
      <c r="H151" s="62">
        <v>0</v>
      </c>
      <c r="I151" s="62">
        <v>1000.08</v>
      </c>
    </row>
    <row r="152" spans="1:9" ht="15" customHeight="1" x14ac:dyDescent="0.2">
      <c r="A152" s="126"/>
      <c r="B152" s="129"/>
      <c r="C152" s="29" t="s">
        <v>4</v>
      </c>
      <c r="D152" s="62">
        <f>E152+F152+G152+H152+I152</f>
        <v>0</v>
      </c>
      <c r="E152" s="62">
        <v>0</v>
      </c>
      <c r="F152" s="62">
        <v>0</v>
      </c>
      <c r="G152" s="62">
        <v>0</v>
      </c>
      <c r="H152" s="62">
        <v>0</v>
      </c>
      <c r="I152" s="62">
        <v>0</v>
      </c>
    </row>
    <row r="153" spans="1:9" ht="15" customHeight="1" x14ac:dyDescent="0.2">
      <c r="A153" s="139" t="s">
        <v>63</v>
      </c>
      <c r="B153" s="142" t="s">
        <v>64</v>
      </c>
      <c r="C153" s="55" t="s">
        <v>9</v>
      </c>
      <c r="D153" s="66">
        <f t="shared" ref="D153:E153" si="83">D158</f>
        <v>6188.74</v>
      </c>
      <c r="E153" s="66">
        <f t="shared" si="83"/>
        <v>1760</v>
      </c>
      <c r="F153" s="66">
        <f>F158</f>
        <v>868.74</v>
      </c>
      <c r="G153" s="66">
        <f t="shared" ref="G153:I153" si="84">G158</f>
        <v>500</v>
      </c>
      <c r="H153" s="66">
        <f t="shared" si="84"/>
        <v>1300</v>
      </c>
      <c r="I153" s="66">
        <f t="shared" si="84"/>
        <v>1760</v>
      </c>
    </row>
    <row r="154" spans="1:9" ht="15" customHeight="1" x14ac:dyDescent="0.2">
      <c r="A154" s="140"/>
      <c r="B154" s="143"/>
      <c r="C154" s="55" t="s">
        <v>2</v>
      </c>
      <c r="D154" s="66">
        <f t="shared" ref="D154:I154" si="85">D159</f>
        <v>0</v>
      </c>
      <c r="E154" s="66">
        <f t="shared" si="85"/>
        <v>0</v>
      </c>
      <c r="F154" s="66">
        <f t="shared" si="85"/>
        <v>0</v>
      </c>
      <c r="G154" s="66">
        <f t="shared" si="85"/>
        <v>0</v>
      </c>
      <c r="H154" s="66">
        <f t="shared" si="85"/>
        <v>0</v>
      </c>
      <c r="I154" s="66">
        <f t="shared" si="85"/>
        <v>0</v>
      </c>
    </row>
    <row r="155" spans="1:9" ht="15" customHeight="1" x14ac:dyDescent="0.2">
      <c r="A155" s="140"/>
      <c r="B155" s="143"/>
      <c r="C155" s="55" t="s">
        <v>3</v>
      </c>
      <c r="D155" s="66">
        <f t="shared" ref="D155:I155" si="86">D160</f>
        <v>0</v>
      </c>
      <c r="E155" s="66">
        <f t="shared" si="86"/>
        <v>0</v>
      </c>
      <c r="F155" s="66">
        <f t="shared" si="86"/>
        <v>0</v>
      </c>
      <c r="G155" s="66">
        <f t="shared" si="86"/>
        <v>0</v>
      </c>
      <c r="H155" s="66">
        <f t="shared" si="86"/>
        <v>0</v>
      </c>
      <c r="I155" s="66">
        <f t="shared" si="86"/>
        <v>0</v>
      </c>
    </row>
    <row r="156" spans="1:9" ht="15" customHeight="1" x14ac:dyDescent="0.2">
      <c r="A156" s="140"/>
      <c r="B156" s="143"/>
      <c r="C156" s="55" t="s">
        <v>21</v>
      </c>
      <c r="D156" s="66">
        <f t="shared" ref="D156:I156" si="87">D161</f>
        <v>2847.63</v>
      </c>
      <c r="E156" s="66">
        <f t="shared" si="87"/>
        <v>800</v>
      </c>
      <c r="F156" s="66">
        <f t="shared" si="87"/>
        <v>597.63</v>
      </c>
      <c r="G156" s="66">
        <f t="shared" si="87"/>
        <v>0</v>
      </c>
      <c r="H156" s="66">
        <f t="shared" si="87"/>
        <v>650</v>
      </c>
      <c r="I156" s="66">
        <f t="shared" si="87"/>
        <v>800</v>
      </c>
    </row>
    <row r="157" spans="1:9" ht="15" customHeight="1" x14ac:dyDescent="0.2">
      <c r="A157" s="141"/>
      <c r="B157" s="144"/>
      <c r="C157" s="55" t="s">
        <v>4</v>
      </c>
      <c r="D157" s="66">
        <f t="shared" ref="D157:I157" si="88">D162</f>
        <v>3341.11</v>
      </c>
      <c r="E157" s="66">
        <f t="shared" si="88"/>
        <v>960</v>
      </c>
      <c r="F157" s="66">
        <f t="shared" si="88"/>
        <v>271.11</v>
      </c>
      <c r="G157" s="66">
        <f t="shared" si="88"/>
        <v>500</v>
      </c>
      <c r="H157" s="66">
        <f t="shared" si="88"/>
        <v>650</v>
      </c>
      <c r="I157" s="66">
        <f t="shared" si="88"/>
        <v>960</v>
      </c>
    </row>
    <row r="158" spans="1:9" ht="15" customHeight="1" x14ac:dyDescent="0.2">
      <c r="A158" s="124" t="s">
        <v>65</v>
      </c>
      <c r="B158" s="127" t="s">
        <v>22</v>
      </c>
      <c r="C158" s="29" t="s">
        <v>9</v>
      </c>
      <c r="D158" s="62">
        <f t="shared" ref="D158:D172" si="89">SUM(E158:I158)</f>
        <v>6188.74</v>
      </c>
      <c r="E158" s="62">
        <f t="shared" ref="E158:H158" si="90">SUM(E160:E162)</f>
        <v>1760</v>
      </c>
      <c r="F158" s="62">
        <f t="shared" si="90"/>
        <v>868.74</v>
      </c>
      <c r="G158" s="62">
        <f t="shared" si="90"/>
        <v>500</v>
      </c>
      <c r="H158" s="62">
        <f t="shared" si="90"/>
        <v>1300</v>
      </c>
      <c r="I158" s="62">
        <f t="shared" ref="I158" si="91">SUM(I160:I162)</f>
        <v>1760</v>
      </c>
    </row>
    <row r="159" spans="1:9" ht="15" customHeight="1" x14ac:dyDescent="0.2">
      <c r="A159" s="125"/>
      <c r="B159" s="128"/>
      <c r="C159" s="29" t="s">
        <v>2</v>
      </c>
      <c r="D159" s="62">
        <f>SUM(E159:I159)</f>
        <v>0</v>
      </c>
      <c r="E159" s="62">
        <v>0</v>
      </c>
      <c r="F159" s="62">
        <v>0</v>
      </c>
      <c r="G159" s="62">
        <v>0</v>
      </c>
      <c r="H159" s="62">
        <v>0</v>
      </c>
      <c r="I159" s="62">
        <v>0</v>
      </c>
    </row>
    <row r="160" spans="1:9" ht="15" customHeight="1" x14ac:dyDescent="0.2">
      <c r="A160" s="125"/>
      <c r="B160" s="128"/>
      <c r="C160" s="29" t="s">
        <v>3</v>
      </c>
      <c r="D160" s="62">
        <f t="shared" si="89"/>
        <v>0</v>
      </c>
      <c r="E160" s="62">
        <v>0</v>
      </c>
      <c r="F160" s="62">
        <v>0</v>
      </c>
      <c r="G160" s="62">
        <v>0</v>
      </c>
      <c r="H160" s="62">
        <v>0</v>
      </c>
      <c r="I160" s="62">
        <v>0</v>
      </c>
    </row>
    <row r="161" spans="1:9" ht="15" customHeight="1" x14ac:dyDescent="0.2">
      <c r="A161" s="125"/>
      <c r="B161" s="128"/>
      <c r="C161" s="29" t="s">
        <v>21</v>
      </c>
      <c r="D161" s="62">
        <f t="shared" si="89"/>
        <v>2847.63</v>
      </c>
      <c r="E161" s="62">
        <v>800</v>
      </c>
      <c r="F161" s="62">
        <v>597.63</v>
      </c>
      <c r="G161" s="62">
        <v>0</v>
      </c>
      <c r="H161" s="62">
        <v>650</v>
      </c>
      <c r="I161" s="62">
        <v>800</v>
      </c>
    </row>
    <row r="162" spans="1:9" ht="15" customHeight="1" x14ac:dyDescent="0.2">
      <c r="A162" s="126"/>
      <c r="B162" s="129"/>
      <c r="C162" s="29" t="s">
        <v>4</v>
      </c>
      <c r="D162" s="62">
        <f t="shared" si="89"/>
        <v>3341.11</v>
      </c>
      <c r="E162" s="62">
        <v>960</v>
      </c>
      <c r="F162" s="62">
        <v>271.11</v>
      </c>
      <c r="G162" s="62">
        <v>500</v>
      </c>
      <c r="H162" s="62">
        <v>650</v>
      </c>
      <c r="I162" s="62">
        <v>960</v>
      </c>
    </row>
    <row r="163" spans="1:9" ht="15" customHeight="1" x14ac:dyDescent="0.2">
      <c r="A163" s="139" t="s">
        <v>66</v>
      </c>
      <c r="B163" s="142" t="s">
        <v>67</v>
      </c>
      <c r="C163" s="55" t="s">
        <v>9</v>
      </c>
      <c r="D163" s="66">
        <f t="shared" ref="D163:E163" si="92">D168+D173+D178</f>
        <v>13989.165999999999</v>
      </c>
      <c r="E163" s="66">
        <f t="shared" si="92"/>
        <v>4282.6499999999996</v>
      </c>
      <c r="F163" s="66">
        <f>F168+F173+F178</f>
        <v>2387.7199999999998</v>
      </c>
      <c r="G163" s="66">
        <f t="shared" ref="G163:I163" si="93">G168+G173+G178</f>
        <v>1378.143</v>
      </c>
      <c r="H163" s="66">
        <f t="shared" si="93"/>
        <v>1658</v>
      </c>
      <c r="I163" s="66">
        <f t="shared" si="93"/>
        <v>4282.6530000000002</v>
      </c>
    </row>
    <row r="164" spans="1:9" ht="15" customHeight="1" x14ac:dyDescent="0.2">
      <c r="A164" s="140"/>
      <c r="B164" s="143"/>
      <c r="C164" s="55" t="s">
        <v>2</v>
      </c>
      <c r="D164" s="66">
        <f t="shared" ref="D164:I164" si="94">D169+D174+D179</f>
        <v>0</v>
      </c>
      <c r="E164" s="66">
        <f t="shared" si="94"/>
        <v>0</v>
      </c>
      <c r="F164" s="66">
        <f t="shared" si="94"/>
        <v>0</v>
      </c>
      <c r="G164" s="66">
        <f t="shared" si="94"/>
        <v>0</v>
      </c>
      <c r="H164" s="66">
        <f t="shared" si="94"/>
        <v>0</v>
      </c>
      <c r="I164" s="66">
        <f t="shared" si="94"/>
        <v>0</v>
      </c>
    </row>
    <row r="165" spans="1:9" ht="15" customHeight="1" x14ac:dyDescent="0.2">
      <c r="A165" s="140"/>
      <c r="B165" s="143"/>
      <c r="C165" s="55" t="s">
        <v>3</v>
      </c>
      <c r="D165" s="66">
        <f t="shared" ref="D165:I165" si="95">D170+D175+D180</f>
        <v>0</v>
      </c>
      <c r="E165" s="66">
        <f t="shared" si="95"/>
        <v>0</v>
      </c>
      <c r="F165" s="66">
        <f t="shared" si="95"/>
        <v>0</v>
      </c>
      <c r="G165" s="66">
        <f t="shared" si="95"/>
        <v>0</v>
      </c>
      <c r="H165" s="66">
        <f t="shared" si="95"/>
        <v>0</v>
      </c>
      <c r="I165" s="66">
        <f t="shared" si="95"/>
        <v>0</v>
      </c>
    </row>
    <row r="166" spans="1:9" ht="15" customHeight="1" x14ac:dyDescent="0.2">
      <c r="A166" s="140"/>
      <c r="B166" s="143"/>
      <c r="C166" s="55" t="s">
        <v>21</v>
      </c>
      <c r="D166" s="66">
        <f t="shared" ref="D166:I166" si="96">D171+D176+D181</f>
        <v>1690.943</v>
      </c>
      <c r="E166" s="66">
        <f t="shared" si="96"/>
        <v>845.47</v>
      </c>
      <c r="F166" s="66">
        <f t="shared" si="96"/>
        <v>0</v>
      </c>
      <c r="G166" s="66">
        <f t="shared" si="96"/>
        <v>0</v>
      </c>
      <c r="H166" s="66">
        <f t="shared" si="96"/>
        <v>0</v>
      </c>
      <c r="I166" s="66">
        <f t="shared" si="96"/>
        <v>845.47299999999996</v>
      </c>
    </row>
    <row r="167" spans="1:9" ht="15" customHeight="1" x14ac:dyDescent="0.2">
      <c r="A167" s="141"/>
      <c r="B167" s="144"/>
      <c r="C167" s="55" t="s">
        <v>4</v>
      </c>
      <c r="D167" s="66">
        <f t="shared" ref="D167:I167" si="97">D172+D177+D182</f>
        <v>12298.223</v>
      </c>
      <c r="E167" s="66">
        <f t="shared" si="97"/>
        <v>3437.18</v>
      </c>
      <c r="F167" s="66">
        <f t="shared" si="97"/>
        <v>2387.7199999999998</v>
      </c>
      <c r="G167" s="66">
        <f t="shared" si="97"/>
        <v>1378.143</v>
      </c>
      <c r="H167" s="66">
        <f t="shared" si="97"/>
        <v>1658</v>
      </c>
      <c r="I167" s="66">
        <f t="shared" si="97"/>
        <v>3437.18</v>
      </c>
    </row>
    <row r="168" spans="1:9" ht="15" customHeight="1" x14ac:dyDescent="0.2">
      <c r="A168" s="124" t="s">
        <v>68</v>
      </c>
      <c r="B168" s="127" t="s">
        <v>23</v>
      </c>
      <c r="C168" s="29" t="s">
        <v>9</v>
      </c>
      <c r="D168" s="62">
        <f t="shared" ref="D168:H168" si="98">SUM(D169:D172)</f>
        <v>0</v>
      </c>
      <c r="E168" s="62">
        <f t="shared" si="98"/>
        <v>0</v>
      </c>
      <c r="F168" s="62">
        <f t="shared" si="98"/>
        <v>0</v>
      </c>
      <c r="G168" s="62">
        <f t="shared" si="98"/>
        <v>0</v>
      </c>
      <c r="H168" s="62">
        <f t="shared" si="98"/>
        <v>0</v>
      </c>
      <c r="I168" s="62">
        <f t="shared" ref="I168" si="99">SUM(I169:I172)</f>
        <v>0</v>
      </c>
    </row>
    <row r="169" spans="1:9" ht="15" customHeight="1" x14ac:dyDescent="0.2">
      <c r="A169" s="125"/>
      <c r="B169" s="128"/>
      <c r="C169" s="29" t="s">
        <v>2</v>
      </c>
      <c r="D169" s="62">
        <f>SUM(E169:I169)</f>
        <v>0</v>
      </c>
      <c r="E169" s="62">
        <v>0</v>
      </c>
      <c r="F169" s="62">
        <v>0</v>
      </c>
      <c r="G169" s="62">
        <v>0</v>
      </c>
      <c r="H169" s="62">
        <v>0</v>
      </c>
      <c r="I169" s="62">
        <v>0</v>
      </c>
    </row>
    <row r="170" spans="1:9" ht="15" customHeight="1" x14ac:dyDescent="0.2">
      <c r="A170" s="125"/>
      <c r="B170" s="128"/>
      <c r="C170" s="29" t="s">
        <v>3</v>
      </c>
      <c r="D170" s="62">
        <f t="shared" si="89"/>
        <v>0</v>
      </c>
      <c r="E170" s="62">
        <v>0</v>
      </c>
      <c r="F170" s="62">
        <v>0</v>
      </c>
      <c r="G170" s="62">
        <v>0</v>
      </c>
      <c r="H170" s="62">
        <v>0</v>
      </c>
      <c r="I170" s="62">
        <v>0</v>
      </c>
    </row>
    <row r="171" spans="1:9" ht="15" customHeight="1" x14ac:dyDescent="0.2">
      <c r="A171" s="125"/>
      <c r="B171" s="128"/>
      <c r="C171" s="29" t="s">
        <v>21</v>
      </c>
      <c r="D171" s="62">
        <f t="shared" si="89"/>
        <v>0</v>
      </c>
      <c r="E171" s="62">
        <v>0</v>
      </c>
      <c r="F171" s="62">
        <v>0</v>
      </c>
      <c r="G171" s="62">
        <v>0</v>
      </c>
      <c r="H171" s="62">
        <v>0</v>
      </c>
      <c r="I171" s="62">
        <v>0</v>
      </c>
    </row>
    <row r="172" spans="1:9" ht="15" customHeight="1" x14ac:dyDescent="0.2">
      <c r="A172" s="126"/>
      <c r="B172" s="129"/>
      <c r="C172" s="29" t="s">
        <v>4</v>
      </c>
      <c r="D172" s="62">
        <f t="shared" si="89"/>
        <v>0</v>
      </c>
      <c r="E172" s="62">
        <v>0</v>
      </c>
      <c r="F172" s="62">
        <v>0</v>
      </c>
      <c r="G172" s="62">
        <v>0</v>
      </c>
      <c r="H172" s="62">
        <v>0</v>
      </c>
      <c r="I172" s="62">
        <v>0</v>
      </c>
    </row>
    <row r="173" spans="1:9" ht="15" customHeight="1" x14ac:dyDescent="0.2">
      <c r="A173" s="124" t="s">
        <v>69</v>
      </c>
      <c r="B173" s="127" t="s">
        <v>70</v>
      </c>
      <c r="C173" s="29" t="s">
        <v>9</v>
      </c>
      <c r="D173" s="62">
        <f>SUM(D174:D177)</f>
        <v>400</v>
      </c>
      <c r="E173" s="62">
        <f t="shared" ref="E173:H173" si="100">SUM(E175:E177)</f>
        <v>200</v>
      </c>
      <c r="F173" s="62">
        <f t="shared" si="100"/>
        <v>0</v>
      </c>
      <c r="G173" s="62">
        <f t="shared" si="100"/>
        <v>0</v>
      </c>
      <c r="H173" s="62">
        <f t="shared" si="100"/>
        <v>0</v>
      </c>
      <c r="I173" s="62">
        <f t="shared" ref="I173" si="101">SUM(I175:I177)</f>
        <v>200</v>
      </c>
    </row>
    <row r="174" spans="1:9" ht="15" customHeight="1" x14ac:dyDescent="0.2">
      <c r="A174" s="125"/>
      <c r="B174" s="128"/>
      <c r="C174" s="29" t="s">
        <v>2</v>
      </c>
      <c r="D174" s="62">
        <f>SUM(E174:I174)</f>
        <v>0</v>
      </c>
      <c r="E174" s="62">
        <v>0</v>
      </c>
      <c r="F174" s="62">
        <v>0</v>
      </c>
      <c r="G174" s="62">
        <v>0</v>
      </c>
      <c r="H174" s="62">
        <v>0</v>
      </c>
      <c r="I174" s="62">
        <v>0</v>
      </c>
    </row>
    <row r="175" spans="1:9" ht="15" customHeight="1" x14ac:dyDescent="0.2">
      <c r="A175" s="125"/>
      <c r="B175" s="128"/>
      <c r="C175" s="29" t="s">
        <v>3</v>
      </c>
      <c r="D175" s="62">
        <f>SUM(E175:I175)</f>
        <v>0</v>
      </c>
      <c r="E175" s="62">
        <v>0</v>
      </c>
      <c r="F175" s="62">
        <v>0</v>
      </c>
      <c r="G175" s="62">
        <v>0</v>
      </c>
      <c r="H175" s="62">
        <v>0</v>
      </c>
      <c r="I175" s="62">
        <v>0</v>
      </c>
    </row>
    <row r="176" spans="1:9" ht="15" customHeight="1" x14ac:dyDescent="0.2">
      <c r="A176" s="125"/>
      <c r="B176" s="128"/>
      <c r="C176" s="29" t="s">
        <v>21</v>
      </c>
      <c r="D176" s="62">
        <f t="shared" ref="D176:D183" si="102">SUM(E176:I176)</f>
        <v>0</v>
      </c>
      <c r="E176" s="62">
        <v>0</v>
      </c>
      <c r="F176" s="62">
        <v>0</v>
      </c>
      <c r="G176" s="62">
        <v>0</v>
      </c>
      <c r="H176" s="62">
        <v>0</v>
      </c>
      <c r="I176" s="62">
        <v>0</v>
      </c>
    </row>
    <row r="177" spans="1:9" ht="15" customHeight="1" x14ac:dyDescent="0.2">
      <c r="A177" s="126"/>
      <c r="B177" s="129"/>
      <c r="C177" s="29" t="s">
        <v>4</v>
      </c>
      <c r="D177" s="62">
        <f t="shared" si="102"/>
        <v>400</v>
      </c>
      <c r="E177" s="62">
        <v>200</v>
      </c>
      <c r="F177" s="62">
        <v>0</v>
      </c>
      <c r="G177" s="62">
        <v>0</v>
      </c>
      <c r="H177" s="62">
        <v>0</v>
      </c>
      <c r="I177" s="62">
        <v>200</v>
      </c>
    </row>
    <row r="178" spans="1:9" ht="15" customHeight="1" x14ac:dyDescent="0.2">
      <c r="A178" s="124" t="s">
        <v>71</v>
      </c>
      <c r="B178" s="127" t="s">
        <v>31</v>
      </c>
      <c r="C178" s="29" t="s">
        <v>9</v>
      </c>
      <c r="D178" s="62">
        <f t="shared" si="102"/>
        <v>13589.165999999999</v>
      </c>
      <c r="E178" s="62">
        <f>E179+E180+E181+E182</f>
        <v>4082.6499999999996</v>
      </c>
      <c r="F178" s="62">
        <f>F179+F180+F181+F182</f>
        <v>2387.7199999999998</v>
      </c>
      <c r="G178" s="62">
        <f>G179+G180+G181+G182</f>
        <v>1378.143</v>
      </c>
      <c r="H178" s="62">
        <f>H179+H180+H181+H182</f>
        <v>1658</v>
      </c>
      <c r="I178" s="62">
        <f>I179+I180+I181+I182</f>
        <v>4082.6529999999998</v>
      </c>
    </row>
    <row r="179" spans="1:9" ht="15" customHeight="1" x14ac:dyDescent="0.2">
      <c r="A179" s="125"/>
      <c r="B179" s="128"/>
      <c r="C179" s="29" t="s">
        <v>2</v>
      </c>
      <c r="D179" s="62">
        <f>SUM(E179:I179)</f>
        <v>0</v>
      </c>
      <c r="E179" s="62">
        <v>0</v>
      </c>
      <c r="F179" s="62">
        <v>0</v>
      </c>
      <c r="G179" s="62">
        <v>0</v>
      </c>
      <c r="H179" s="62">
        <v>0</v>
      </c>
      <c r="I179" s="62">
        <v>0</v>
      </c>
    </row>
    <row r="180" spans="1:9" ht="15" customHeight="1" x14ac:dyDescent="0.2">
      <c r="A180" s="125"/>
      <c r="B180" s="128"/>
      <c r="C180" s="29" t="s">
        <v>3</v>
      </c>
      <c r="D180" s="62">
        <f t="shared" si="102"/>
        <v>0</v>
      </c>
      <c r="E180" s="62">
        <v>0</v>
      </c>
      <c r="F180" s="62">
        <v>0</v>
      </c>
      <c r="G180" s="62">
        <v>0</v>
      </c>
      <c r="H180" s="62">
        <v>0</v>
      </c>
      <c r="I180" s="62">
        <v>0</v>
      </c>
    </row>
    <row r="181" spans="1:9" ht="15" customHeight="1" x14ac:dyDescent="0.2">
      <c r="A181" s="125"/>
      <c r="B181" s="128"/>
      <c r="C181" s="29" t="s">
        <v>21</v>
      </c>
      <c r="D181" s="62">
        <f t="shared" si="102"/>
        <v>1690.943</v>
      </c>
      <c r="E181" s="62">
        <f>800+45.47</f>
        <v>845.47</v>
      </c>
      <c r="F181" s="62">
        <v>0</v>
      </c>
      <c r="G181" s="62">
        <v>0</v>
      </c>
      <c r="H181" s="62">
        <v>0</v>
      </c>
      <c r="I181" s="62">
        <f>800+45.473</f>
        <v>845.47299999999996</v>
      </c>
    </row>
    <row r="182" spans="1:9" ht="15" customHeight="1" x14ac:dyDescent="0.2">
      <c r="A182" s="126"/>
      <c r="B182" s="129"/>
      <c r="C182" s="29" t="s">
        <v>4</v>
      </c>
      <c r="D182" s="62">
        <f t="shared" si="102"/>
        <v>11898.223</v>
      </c>
      <c r="E182" s="62">
        <f>3237.18</f>
        <v>3237.18</v>
      </c>
      <c r="F182" s="62">
        <v>2387.7199999999998</v>
      </c>
      <c r="G182" s="62">
        <v>1378.143</v>
      </c>
      <c r="H182" s="62">
        <v>1658</v>
      </c>
      <c r="I182" s="62">
        <f>3237.18</f>
        <v>3237.18</v>
      </c>
    </row>
    <row r="183" spans="1:9" ht="15" customHeight="1" x14ac:dyDescent="0.2">
      <c r="A183" s="139" t="s">
        <v>89</v>
      </c>
      <c r="B183" s="142" t="s">
        <v>87</v>
      </c>
      <c r="C183" s="55" t="s">
        <v>9</v>
      </c>
      <c r="D183" s="66">
        <f t="shared" si="102"/>
        <v>170.61</v>
      </c>
      <c r="E183" s="66">
        <f t="shared" ref="E183:H183" si="103">SUM(E185:E187)</f>
        <v>0</v>
      </c>
      <c r="F183" s="66">
        <f t="shared" si="103"/>
        <v>10.61</v>
      </c>
      <c r="G183" s="66">
        <f t="shared" si="103"/>
        <v>0</v>
      </c>
      <c r="H183" s="66">
        <f t="shared" si="103"/>
        <v>10</v>
      </c>
      <c r="I183" s="66">
        <f t="shared" ref="I183" si="104">SUM(I185:I187)</f>
        <v>150</v>
      </c>
    </row>
    <row r="184" spans="1:9" ht="15" customHeight="1" x14ac:dyDescent="0.2">
      <c r="A184" s="140"/>
      <c r="B184" s="143"/>
      <c r="C184" s="55" t="s">
        <v>2</v>
      </c>
      <c r="D184" s="66">
        <f>SUM(E184:I184)</f>
        <v>0</v>
      </c>
      <c r="E184" s="66">
        <f>E189+E194+E199</f>
        <v>0</v>
      </c>
      <c r="F184" s="66">
        <f>F189+F194+F199</f>
        <v>0</v>
      </c>
      <c r="G184" s="66">
        <f>G189+G194+G199</f>
        <v>0</v>
      </c>
      <c r="H184" s="66">
        <f>H189+H194+H199</f>
        <v>0</v>
      </c>
      <c r="I184" s="66">
        <f>I189+I194+I199</f>
        <v>0</v>
      </c>
    </row>
    <row r="185" spans="1:9" ht="15" customHeight="1" x14ac:dyDescent="0.2">
      <c r="A185" s="140"/>
      <c r="B185" s="143"/>
      <c r="C185" s="55" t="s">
        <v>3</v>
      </c>
      <c r="D185" s="66">
        <f t="shared" ref="D185:D187" si="105">SUM(E185:I185)</f>
        <v>7.4939999999999998</v>
      </c>
      <c r="E185" s="66">
        <f>E200+E195+E190</f>
        <v>0</v>
      </c>
      <c r="F185" s="66">
        <f t="shared" ref="F185:H187" si="106">F200+F195+F190</f>
        <v>7.4939999999999998</v>
      </c>
      <c r="G185" s="66">
        <f t="shared" si="106"/>
        <v>0</v>
      </c>
      <c r="H185" s="66">
        <f t="shared" si="106"/>
        <v>0</v>
      </c>
      <c r="I185" s="66">
        <f>I200+I195+I190</f>
        <v>0</v>
      </c>
    </row>
    <row r="186" spans="1:9" ht="15" customHeight="1" x14ac:dyDescent="0.2">
      <c r="A186" s="140"/>
      <c r="B186" s="143"/>
      <c r="C186" s="55" t="s">
        <v>21</v>
      </c>
      <c r="D186" s="66">
        <f t="shared" si="105"/>
        <v>0</v>
      </c>
      <c r="E186" s="66">
        <f>E201+E196+E191</f>
        <v>0</v>
      </c>
      <c r="F186" s="66">
        <f t="shared" si="106"/>
        <v>0</v>
      </c>
      <c r="G186" s="66">
        <f t="shared" si="106"/>
        <v>0</v>
      </c>
      <c r="H186" s="66">
        <f t="shared" si="106"/>
        <v>0</v>
      </c>
      <c r="I186" s="66">
        <f>I201+I196+I191</f>
        <v>0</v>
      </c>
    </row>
    <row r="187" spans="1:9" ht="15" customHeight="1" x14ac:dyDescent="0.2">
      <c r="A187" s="141"/>
      <c r="B187" s="144"/>
      <c r="C187" s="55" t="s">
        <v>4</v>
      </c>
      <c r="D187" s="66">
        <f t="shared" si="105"/>
        <v>163.11599999999999</v>
      </c>
      <c r="E187" s="66">
        <f>E202+E197+E192</f>
        <v>0</v>
      </c>
      <c r="F187" s="66">
        <f t="shared" si="106"/>
        <v>3.1160000000000001</v>
      </c>
      <c r="G187" s="66">
        <f t="shared" si="106"/>
        <v>0</v>
      </c>
      <c r="H187" s="66">
        <f t="shared" si="106"/>
        <v>10</v>
      </c>
      <c r="I187" s="66">
        <f>I202+I197+I192</f>
        <v>150</v>
      </c>
    </row>
    <row r="188" spans="1:9" ht="15" customHeight="1" x14ac:dyDescent="0.2">
      <c r="A188" s="124" t="s">
        <v>90</v>
      </c>
      <c r="B188" s="127" t="s">
        <v>88</v>
      </c>
      <c r="C188" s="29" t="s">
        <v>9</v>
      </c>
      <c r="D188" s="62">
        <f>SUM(D189:D192)</f>
        <v>170.60999999999999</v>
      </c>
      <c r="E188" s="62">
        <f t="shared" ref="E188:H188" si="107">SUM(E189:E192)</f>
        <v>0</v>
      </c>
      <c r="F188" s="62">
        <f t="shared" si="107"/>
        <v>10.61</v>
      </c>
      <c r="G188" s="62">
        <f t="shared" si="107"/>
        <v>0</v>
      </c>
      <c r="H188" s="62">
        <f t="shared" si="107"/>
        <v>10</v>
      </c>
      <c r="I188" s="62">
        <f t="shared" ref="I188" si="108">SUM(I189:I192)</f>
        <v>150</v>
      </c>
    </row>
    <row r="189" spans="1:9" s="49" customFormat="1" ht="15" customHeight="1" x14ac:dyDescent="0.2">
      <c r="A189" s="125"/>
      <c r="B189" s="128"/>
      <c r="C189" s="29" t="s">
        <v>2</v>
      </c>
      <c r="D189" s="62">
        <f>SUM(E189:I189)</f>
        <v>0</v>
      </c>
      <c r="E189" s="62">
        <v>0</v>
      </c>
      <c r="F189" s="62">
        <v>0</v>
      </c>
      <c r="G189" s="62">
        <v>0</v>
      </c>
      <c r="H189" s="62">
        <v>0</v>
      </c>
      <c r="I189" s="62">
        <v>0</v>
      </c>
    </row>
    <row r="190" spans="1:9" s="49" customFormat="1" ht="15" customHeight="1" x14ac:dyDescent="0.2">
      <c r="A190" s="125"/>
      <c r="B190" s="128"/>
      <c r="C190" s="29" t="s">
        <v>3</v>
      </c>
      <c r="D190" s="62">
        <f t="shared" ref="D190:D192" si="109">SUM(E190:I190)</f>
        <v>7.4939999999999998</v>
      </c>
      <c r="E190" s="62">
        <v>0</v>
      </c>
      <c r="F190" s="62">
        <v>7.4939999999999998</v>
      </c>
      <c r="G190" s="62">
        <v>0</v>
      </c>
      <c r="H190" s="62">
        <v>0</v>
      </c>
      <c r="I190" s="62">
        <v>0</v>
      </c>
    </row>
    <row r="191" spans="1:9" s="49" customFormat="1" ht="15" customHeight="1" x14ac:dyDescent="0.2">
      <c r="A191" s="125"/>
      <c r="B191" s="128"/>
      <c r="C191" s="29" t="s">
        <v>21</v>
      </c>
      <c r="D191" s="62">
        <f t="shared" si="109"/>
        <v>0</v>
      </c>
      <c r="E191" s="62">
        <v>0</v>
      </c>
      <c r="F191" s="62">
        <v>0</v>
      </c>
      <c r="G191" s="62">
        <v>0</v>
      </c>
      <c r="H191" s="62">
        <v>0</v>
      </c>
      <c r="I191" s="62">
        <v>0</v>
      </c>
    </row>
    <row r="192" spans="1:9" s="49" customFormat="1" ht="15" customHeight="1" x14ac:dyDescent="0.2">
      <c r="A192" s="126"/>
      <c r="B192" s="129"/>
      <c r="C192" s="29" t="s">
        <v>4</v>
      </c>
      <c r="D192" s="62">
        <f t="shared" si="109"/>
        <v>163.11599999999999</v>
      </c>
      <c r="E192" s="62">
        <v>0</v>
      </c>
      <c r="F192" s="62">
        <v>3.1160000000000001</v>
      </c>
      <c r="G192" s="62">
        <v>0</v>
      </c>
      <c r="H192" s="62">
        <v>10</v>
      </c>
      <c r="I192" s="62">
        <v>150</v>
      </c>
    </row>
    <row r="193" spans="1:9" s="49" customFormat="1" ht="15" customHeight="1" x14ac:dyDescent="0.25">
      <c r="A193" s="57"/>
      <c r="B193" s="58"/>
      <c r="C193" s="59"/>
      <c r="D193" s="60"/>
      <c r="E193" s="60"/>
      <c r="F193" s="60"/>
      <c r="G193" s="60"/>
      <c r="H193" s="60"/>
      <c r="I193" s="60"/>
    </row>
    <row r="194" spans="1:9" s="49" customFormat="1" ht="15" customHeight="1" x14ac:dyDescent="0.25">
      <c r="A194" s="57"/>
      <c r="B194" s="58"/>
      <c r="C194" s="59"/>
      <c r="D194" s="60"/>
      <c r="E194" s="60"/>
      <c r="F194" s="60"/>
      <c r="G194" s="60"/>
      <c r="H194" s="60"/>
      <c r="I194" s="60"/>
    </row>
    <row r="195" spans="1:9" s="49" customFormat="1" ht="15" customHeight="1" x14ac:dyDescent="0.25">
      <c r="A195" s="57"/>
      <c r="B195" s="58"/>
      <c r="C195" s="59"/>
      <c r="D195" s="60"/>
      <c r="E195" s="60"/>
      <c r="F195" s="60"/>
      <c r="G195" s="60"/>
      <c r="H195" s="60"/>
      <c r="I195" s="60"/>
    </row>
    <row r="196" spans="1:9" s="49" customFormat="1" ht="15" customHeight="1" x14ac:dyDescent="0.25">
      <c r="A196" s="57"/>
      <c r="B196" s="58"/>
      <c r="C196" s="59"/>
      <c r="D196" s="60"/>
      <c r="E196" s="60"/>
      <c r="F196" s="60"/>
      <c r="G196" s="60"/>
      <c r="H196" s="60"/>
      <c r="I196" s="60"/>
    </row>
    <row r="197" spans="1:9" s="49" customFormat="1" ht="15" customHeight="1" x14ac:dyDescent="0.25">
      <c r="A197" s="57"/>
      <c r="B197" s="58"/>
      <c r="C197" s="59"/>
      <c r="D197" s="60"/>
      <c r="E197" s="60"/>
      <c r="F197" s="60"/>
      <c r="G197" s="60"/>
      <c r="H197" s="60"/>
      <c r="I197" s="60"/>
    </row>
    <row r="198" spans="1:9" s="49" customFormat="1" ht="15" customHeight="1" x14ac:dyDescent="0.25">
      <c r="A198" s="57"/>
      <c r="B198" s="58"/>
      <c r="C198" s="59"/>
      <c r="D198" s="60"/>
      <c r="E198" s="60"/>
      <c r="F198" s="60"/>
      <c r="G198" s="60"/>
      <c r="H198" s="60"/>
      <c r="I198" s="60"/>
    </row>
    <row r="199" spans="1:9" s="49" customFormat="1" ht="15" customHeight="1" x14ac:dyDescent="0.25">
      <c r="A199" s="57"/>
      <c r="B199" s="58"/>
      <c r="C199" s="59"/>
      <c r="D199" s="60"/>
      <c r="E199" s="60"/>
      <c r="F199" s="60"/>
      <c r="G199" s="60"/>
      <c r="H199" s="60"/>
      <c r="I199" s="60"/>
    </row>
    <row r="200" spans="1:9" s="49" customFormat="1" ht="15" customHeight="1" x14ac:dyDescent="0.25">
      <c r="A200" s="57"/>
      <c r="B200" s="58"/>
      <c r="C200" s="59"/>
      <c r="D200" s="61"/>
      <c r="E200" s="61"/>
      <c r="F200" s="61"/>
      <c r="G200" s="61"/>
      <c r="H200" s="61"/>
      <c r="I200" s="61"/>
    </row>
    <row r="201" spans="1:9" s="49" customFormat="1" ht="15" customHeight="1" x14ac:dyDescent="0.25">
      <c r="A201" s="57"/>
      <c r="B201" s="58"/>
      <c r="C201" s="59"/>
      <c r="D201" s="61"/>
      <c r="E201" s="61"/>
      <c r="F201" s="61"/>
      <c r="G201" s="61"/>
      <c r="H201" s="61"/>
      <c r="I201" s="61"/>
    </row>
    <row r="202" spans="1:9" s="49" customFormat="1" ht="15" customHeight="1" x14ac:dyDescent="0.25">
      <c r="A202" s="57"/>
      <c r="B202" s="58"/>
      <c r="C202" s="59"/>
      <c r="D202" s="61"/>
      <c r="E202" s="61"/>
      <c r="F202" s="61"/>
      <c r="G202" s="61"/>
      <c r="H202" s="61"/>
      <c r="I202" s="61"/>
    </row>
    <row r="203" spans="1:9" s="49" customFormat="1" ht="15" customHeight="1" x14ac:dyDescent="0.25">
      <c r="A203" s="57"/>
      <c r="B203" s="58"/>
      <c r="C203" s="59"/>
      <c r="D203" s="61"/>
      <c r="E203" s="61"/>
      <c r="F203" s="61"/>
      <c r="G203" s="61"/>
      <c r="H203" s="61"/>
      <c r="I203" s="61"/>
    </row>
    <row r="204" spans="1:9" s="49" customFormat="1" ht="15" customHeight="1" x14ac:dyDescent="0.25">
      <c r="A204" s="57"/>
      <c r="B204" s="58"/>
      <c r="C204" s="59"/>
      <c r="D204" s="61"/>
      <c r="E204" s="61"/>
      <c r="F204" s="61"/>
      <c r="G204" s="61"/>
      <c r="H204" s="61"/>
      <c r="I204" s="61"/>
    </row>
    <row r="205" spans="1:9" s="49" customFormat="1" ht="15" customHeight="1" x14ac:dyDescent="0.25">
      <c r="B205" s="7"/>
      <c r="C205" s="5"/>
      <c r="D205" s="6"/>
      <c r="E205" s="22"/>
      <c r="F205" s="6"/>
      <c r="G205" s="61"/>
      <c r="H205" s="6"/>
      <c r="I205" s="6"/>
    </row>
    <row r="206" spans="1:9" s="49" customFormat="1" ht="15" customHeight="1" x14ac:dyDescent="0.25">
      <c r="B206" s="7"/>
      <c r="C206" s="5"/>
      <c r="D206" s="6"/>
      <c r="E206" s="22"/>
      <c r="F206" s="6"/>
      <c r="G206" s="61"/>
      <c r="H206" s="6"/>
      <c r="I206" s="6"/>
    </row>
    <row r="207" spans="1:9" s="49" customFormat="1" ht="15" customHeight="1" x14ac:dyDescent="0.25">
      <c r="B207" s="7"/>
      <c r="C207" s="5"/>
      <c r="D207" s="6"/>
      <c r="E207" s="22"/>
      <c r="F207" s="6"/>
      <c r="G207" s="61"/>
      <c r="H207" s="6"/>
      <c r="I207" s="6"/>
    </row>
    <row r="208" spans="1:9" s="49" customFormat="1" ht="15" customHeight="1" x14ac:dyDescent="0.25">
      <c r="B208" s="7"/>
      <c r="C208" s="5"/>
      <c r="D208" s="6"/>
      <c r="E208" s="22"/>
      <c r="F208" s="6"/>
      <c r="G208" s="61"/>
      <c r="H208" s="6"/>
      <c r="I208" s="6"/>
    </row>
    <row r="209" spans="2:9" s="49" customFormat="1" ht="15" customHeight="1" x14ac:dyDescent="0.25">
      <c r="B209" s="7"/>
      <c r="C209" s="5"/>
      <c r="D209" s="6"/>
      <c r="E209" s="22"/>
      <c r="F209" s="6"/>
      <c r="G209" s="61"/>
      <c r="H209" s="6"/>
      <c r="I209" s="6"/>
    </row>
    <row r="210" spans="2:9" s="49" customFormat="1" ht="15" customHeight="1" x14ac:dyDescent="0.25">
      <c r="B210" s="7"/>
      <c r="C210" s="5"/>
      <c r="D210" s="6"/>
      <c r="E210" s="22"/>
      <c r="F210" s="6"/>
      <c r="G210" s="61"/>
      <c r="H210" s="6"/>
      <c r="I210" s="6"/>
    </row>
    <row r="211" spans="2:9" s="49" customFormat="1" ht="15" customHeight="1" x14ac:dyDescent="0.25">
      <c r="B211" s="7"/>
      <c r="C211" s="5"/>
      <c r="D211" s="6"/>
      <c r="E211" s="22"/>
      <c r="F211" s="6"/>
      <c r="G211" s="61"/>
      <c r="H211" s="6"/>
      <c r="I211" s="6"/>
    </row>
    <row r="212" spans="2:9" s="49" customFormat="1" ht="15" customHeight="1" x14ac:dyDescent="0.25">
      <c r="B212" s="7"/>
      <c r="C212" s="5"/>
      <c r="D212" s="6"/>
      <c r="E212" s="22"/>
      <c r="F212" s="6"/>
      <c r="G212" s="61"/>
      <c r="H212" s="6"/>
      <c r="I212" s="6"/>
    </row>
    <row r="213" spans="2:9" s="49" customFormat="1" ht="15" customHeight="1" x14ac:dyDescent="0.25">
      <c r="B213" s="7"/>
      <c r="C213" s="5"/>
      <c r="D213" s="6"/>
      <c r="E213" s="22"/>
      <c r="F213" s="6"/>
      <c r="G213" s="61"/>
      <c r="H213" s="6"/>
      <c r="I213" s="6"/>
    </row>
    <row r="214" spans="2:9" s="49" customFormat="1" ht="15" customHeight="1" x14ac:dyDescent="0.25">
      <c r="B214" s="7"/>
      <c r="C214" s="5"/>
      <c r="D214" s="6"/>
      <c r="E214" s="22"/>
      <c r="F214" s="6"/>
      <c r="G214" s="61"/>
      <c r="H214" s="6"/>
      <c r="I214" s="6"/>
    </row>
    <row r="215" spans="2:9" s="49" customFormat="1" ht="15" customHeight="1" x14ac:dyDescent="0.25">
      <c r="B215" s="7"/>
      <c r="C215" s="5"/>
      <c r="D215" s="6"/>
      <c r="E215" s="22"/>
      <c r="F215" s="6"/>
      <c r="G215" s="61"/>
      <c r="H215" s="6"/>
      <c r="I215" s="6"/>
    </row>
    <row r="216" spans="2:9" s="49" customFormat="1" ht="15" customHeight="1" x14ac:dyDescent="0.25">
      <c r="B216" s="7"/>
      <c r="C216" s="5"/>
      <c r="D216" s="6"/>
      <c r="E216" s="22"/>
      <c r="F216" s="6"/>
      <c r="G216" s="61"/>
      <c r="H216" s="6"/>
      <c r="I216" s="6"/>
    </row>
    <row r="217" spans="2:9" s="49" customFormat="1" ht="15" customHeight="1" x14ac:dyDescent="0.25">
      <c r="B217" s="7"/>
      <c r="C217" s="5"/>
      <c r="D217" s="6"/>
      <c r="E217" s="22"/>
      <c r="F217" s="6"/>
      <c r="G217" s="61"/>
      <c r="H217" s="6"/>
      <c r="I217" s="6"/>
    </row>
    <row r="218" spans="2:9" s="49" customFormat="1" ht="15" customHeight="1" x14ac:dyDescent="0.25">
      <c r="B218" s="7"/>
      <c r="C218" s="5"/>
      <c r="D218" s="6"/>
      <c r="E218" s="22"/>
      <c r="F218" s="6"/>
      <c r="G218" s="61"/>
      <c r="H218" s="6"/>
      <c r="I218" s="6"/>
    </row>
    <row r="219" spans="2:9" s="49" customFormat="1" ht="15" customHeight="1" x14ac:dyDescent="0.25">
      <c r="B219" s="7"/>
      <c r="C219" s="5"/>
      <c r="D219" s="6"/>
      <c r="E219" s="22"/>
      <c r="F219" s="6"/>
      <c r="G219" s="61"/>
      <c r="H219" s="6"/>
      <c r="I219" s="6"/>
    </row>
    <row r="220" spans="2:9" s="49" customFormat="1" ht="15" customHeight="1" x14ac:dyDescent="0.25">
      <c r="B220" s="7"/>
      <c r="C220" s="5"/>
      <c r="D220" s="6"/>
      <c r="E220" s="22"/>
      <c r="F220" s="6"/>
      <c r="G220" s="61"/>
      <c r="H220" s="6"/>
      <c r="I220" s="6"/>
    </row>
    <row r="221" spans="2:9" s="49" customFormat="1" ht="15" customHeight="1" x14ac:dyDescent="0.25">
      <c r="B221" s="7"/>
      <c r="C221" s="5"/>
      <c r="D221" s="6"/>
      <c r="E221" s="22"/>
      <c r="F221" s="6"/>
      <c r="G221" s="61"/>
      <c r="H221" s="6"/>
      <c r="I221" s="6"/>
    </row>
    <row r="222" spans="2:9" s="49" customFormat="1" ht="15" customHeight="1" x14ac:dyDescent="0.25">
      <c r="B222" s="7"/>
      <c r="C222" s="5"/>
      <c r="D222" s="6"/>
      <c r="E222" s="22"/>
      <c r="F222" s="6"/>
      <c r="G222" s="61"/>
      <c r="H222" s="6"/>
      <c r="I222" s="6"/>
    </row>
    <row r="223" spans="2:9" s="49" customFormat="1" ht="15" customHeight="1" x14ac:dyDescent="0.25">
      <c r="B223" s="7"/>
      <c r="C223" s="5"/>
      <c r="D223" s="6"/>
      <c r="E223" s="22"/>
      <c r="F223" s="6"/>
      <c r="G223" s="61"/>
      <c r="H223" s="6"/>
      <c r="I223" s="6"/>
    </row>
    <row r="224" spans="2:9" s="49" customFormat="1" ht="15" customHeight="1" x14ac:dyDescent="0.25">
      <c r="B224" s="7"/>
      <c r="C224" s="5"/>
      <c r="D224" s="6"/>
      <c r="E224" s="22"/>
      <c r="F224" s="6"/>
      <c r="G224" s="61"/>
      <c r="H224" s="6"/>
      <c r="I224" s="6"/>
    </row>
    <row r="225" spans="2:9" s="49" customFormat="1" ht="15" customHeight="1" x14ac:dyDescent="0.25">
      <c r="B225" s="7"/>
      <c r="C225" s="5"/>
      <c r="D225" s="6"/>
      <c r="E225" s="22"/>
      <c r="F225" s="6"/>
      <c r="G225" s="61"/>
      <c r="H225" s="6"/>
      <c r="I225" s="6"/>
    </row>
    <row r="226" spans="2:9" s="49" customFormat="1" ht="15" customHeight="1" x14ac:dyDescent="0.25">
      <c r="B226" s="7"/>
      <c r="C226" s="5"/>
      <c r="D226" s="6"/>
      <c r="E226" s="22"/>
      <c r="F226" s="6"/>
      <c r="G226" s="61"/>
      <c r="H226" s="6"/>
      <c r="I226" s="6"/>
    </row>
    <row r="227" spans="2:9" s="49" customFormat="1" ht="15" customHeight="1" x14ac:dyDescent="0.25">
      <c r="B227" s="7"/>
      <c r="C227" s="5"/>
      <c r="D227" s="6"/>
      <c r="E227" s="22"/>
      <c r="F227" s="6"/>
      <c r="G227" s="61"/>
      <c r="H227" s="6"/>
      <c r="I227" s="6"/>
    </row>
    <row r="228" spans="2:9" s="49" customFormat="1" ht="15" customHeight="1" x14ac:dyDescent="0.25">
      <c r="B228" s="7"/>
      <c r="C228" s="5"/>
      <c r="D228" s="6"/>
      <c r="E228" s="22"/>
      <c r="F228" s="6"/>
      <c r="G228" s="61"/>
      <c r="H228" s="6"/>
      <c r="I228" s="6"/>
    </row>
    <row r="229" spans="2:9" s="49" customFormat="1" ht="15" customHeight="1" x14ac:dyDescent="0.25">
      <c r="B229" s="7"/>
      <c r="C229" s="5"/>
      <c r="D229" s="6"/>
      <c r="E229" s="22"/>
      <c r="F229" s="6"/>
      <c r="G229" s="61"/>
      <c r="H229" s="6"/>
      <c r="I229" s="6"/>
    </row>
    <row r="230" spans="2:9" s="49" customFormat="1" ht="15" customHeight="1" x14ac:dyDescent="0.25">
      <c r="B230" s="7"/>
      <c r="C230" s="5"/>
      <c r="D230" s="6"/>
      <c r="E230" s="22"/>
      <c r="F230" s="6"/>
      <c r="G230" s="61"/>
      <c r="H230" s="6"/>
      <c r="I230" s="6"/>
    </row>
    <row r="231" spans="2:9" s="49" customFormat="1" ht="15" customHeight="1" x14ac:dyDescent="0.25">
      <c r="B231" s="7"/>
      <c r="C231" s="5"/>
      <c r="D231" s="6"/>
      <c r="E231" s="22"/>
      <c r="F231" s="6"/>
      <c r="G231" s="61"/>
      <c r="H231" s="6"/>
      <c r="I231" s="6"/>
    </row>
    <row r="232" spans="2:9" s="49" customFormat="1" ht="15" customHeight="1" x14ac:dyDescent="0.25">
      <c r="B232" s="7"/>
      <c r="C232" s="5"/>
      <c r="D232" s="6"/>
      <c r="E232" s="22"/>
      <c r="F232" s="6"/>
      <c r="G232" s="61"/>
      <c r="H232" s="6"/>
      <c r="I232" s="6"/>
    </row>
    <row r="233" spans="2:9" s="49" customFormat="1" ht="15" customHeight="1" x14ac:dyDescent="0.25">
      <c r="B233" s="7"/>
      <c r="C233" s="5"/>
      <c r="D233" s="6"/>
      <c r="E233" s="22"/>
      <c r="F233" s="6"/>
      <c r="G233" s="61"/>
      <c r="H233" s="6"/>
      <c r="I233" s="6"/>
    </row>
    <row r="234" spans="2:9" s="49" customFormat="1" ht="15" customHeight="1" x14ac:dyDescent="0.25">
      <c r="B234" s="7"/>
      <c r="C234" s="5"/>
      <c r="D234" s="6"/>
      <c r="E234" s="22"/>
      <c r="F234" s="6"/>
      <c r="G234" s="61"/>
      <c r="H234" s="6"/>
      <c r="I234" s="6"/>
    </row>
    <row r="235" spans="2:9" s="49" customFormat="1" ht="15" customHeight="1" x14ac:dyDescent="0.25">
      <c r="B235" s="7"/>
      <c r="C235" s="5"/>
      <c r="D235" s="6"/>
      <c r="E235" s="22"/>
      <c r="F235" s="6"/>
      <c r="G235" s="61"/>
      <c r="H235" s="6"/>
      <c r="I235" s="6"/>
    </row>
    <row r="236" spans="2:9" s="49" customFormat="1" ht="15" customHeight="1" x14ac:dyDescent="0.25">
      <c r="B236" s="7"/>
      <c r="C236" s="5"/>
      <c r="D236" s="6"/>
      <c r="E236" s="22"/>
      <c r="F236" s="6"/>
      <c r="G236" s="61"/>
      <c r="H236" s="6"/>
      <c r="I236" s="6"/>
    </row>
    <row r="237" spans="2:9" s="49" customFormat="1" ht="15" customHeight="1" x14ac:dyDescent="0.25">
      <c r="B237" s="7"/>
      <c r="C237" s="5"/>
      <c r="D237" s="6"/>
      <c r="E237" s="22"/>
      <c r="F237" s="6"/>
      <c r="G237" s="61"/>
      <c r="H237" s="6"/>
      <c r="I237" s="6"/>
    </row>
    <row r="238" spans="2:9" s="49" customFormat="1" ht="15" customHeight="1" x14ac:dyDescent="0.25">
      <c r="B238" s="7"/>
      <c r="C238" s="5"/>
      <c r="D238" s="6"/>
      <c r="E238" s="22"/>
      <c r="F238" s="6"/>
      <c r="G238" s="61"/>
      <c r="H238" s="6"/>
      <c r="I238" s="6"/>
    </row>
    <row r="239" spans="2:9" s="49" customFormat="1" ht="15" customHeight="1" x14ac:dyDescent="0.25">
      <c r="B239" s="7"/>
      <c r="C239" s="5"/>
      <c r="D239" s="6"/>
      <c r="E239" s="22"/>
      <c r="F239" s="6"/>
      <c r="G239" s="61"/>
      <c r="H239" s="6"/>
      <c r="I239" s="6"/>
    </row>
    <row r="240" spans="2:9" s="49" customFormat="1" ht="15" customHeight="1" x14ac:dyDescent="0.25">
      <c r="B240" s="7"/>
      <c r="C240" s="5"/>
      <c r="D240" s="6"/>
      <c r="E240" s="22"/>
      <c r="F240" s="6"/>
      <c r="G240" s="61"/>
      <c r="H240" s="6"/>
      <c r="I240" s="6"/>
    </row>
    <row r="241" spans="2:9" s="49" customFormat="1" ht="15" customHeight="1" x14ac:dyDescent="0.25">
      <c r="B241" s="7"/>
      <c r="C241" s="5"/>
      <c r="D241" s="6"/>
      <c r="E241" s="22"/>
      <c r="F241" s="6"/>
      <c r="G241" s="61"/>
      <c r="H241" s="6"/>
      <c r="I241" s="6"/>
    </row>
    <row r="242" spans="2:9" s="49" customFormat="1" ht="15" customHeight="1" x14ac:dyDescent="0.25">
      <c r="B242" s="7"/>
      <c r="C242" s="5"/>
      <c r="D242" s="6"/>
      <c r="E242" s="22"/>
      <c r="F242" s="6"/>
      <c r="G242" s="61"/>
      <c r="H242" s="6"/>
      <c r="I242" s="6"/>
    </row>
    <row r="243" spans="2:9" s="49" customFormat="1" ht="15" customHeight="1" x14ac:dyDescent="0.25">
      <c r="B243" s="7"/>
      <c r="C243" s="5"/>
      <c r="D243" s="6"/>
      <c r="E243" s="22"/>
      <c r="F243" s="6"/>
      <c r="G243" s="61"/>
      <c r="H243" s="6"/>
      <c r="I243" s="6"/>
    </row>
    <row r="244" spans="2:9" s="49" customFormat="1" ht="15" customHeight="1" x14ac:dyDescent="0.25">
      <c r="B244" s="7"/>
      <c r="C244" s="5"/>
      <c r="D244" s="6"/>
      <c r="E244" s="22"/>
      <c r="F244" s="6"/>
      <c r="G244" s="61"/>
      <c r="H244" s="6"/>
      <c r="I244" s="6"/>
    </row>
    <row r="245" spans="2:9" s="49" customFormat="1" ht="15" customHeight="1" x14ac:dyDescent="0.25">
      <c r="B245" s="7"/>
      <c r="C245" s="5"/>
      <c r="D245" s="6"/>
      <c r="E245" s="22"/>
      <c r="F245" s="6"/>
      <c r="G245" s="61"/>
      <c r="H245" s="6"/>
      <c r="I245" s="6"/>
    </row>
    <row r="246" spans="2:9" s="49" customFormat="1" ht="15" customHeight="1" x14ac:dyDescent="0.25">
      <c r="B246" s="7"/>
      <c r="C246" s="5"/>
      <c r="D246" s="6"/>
      <c r="E246" s="22"/>
      <c r="F246" s="6"/>
      <c r="G246" s="61"/>
      <c r="H246" s="6"/>
      <c r="I246" s="6"/>
    </row>
    <row r="247" spans="2:9" s="49" customFormat="1" ht="15" customHeight="1" x14ac:dyDescent="0.25">
      <c r="B247" s="7"/>
      <c r="C247" s="5"/>
      <c r="D247" s="6"/>
      <c r="E247" s="22"/>
      <c r="F247" s="6"/>
      <c r="G247" s="61"/>
      <c r="H247" s="6"/>
      <c r="I247" s="6"/>
    </row>
    <row r="248" spans="2:9" s="49" customFormat="1" ht="15" customHeight="1" x14ac:dyDescent="0.25">
      <c r="B248" s="7"/>
      <c r="C248" s="5"/>
      <c r="D248" s="6"/>
      <c r="E248" s="22"/>
      <c r="F248" s="6"/>
      <c r="G248" s="61"/>
      <c r="H248" s="6"/>
      <c r="I248" s="6"/>
    </row>
    <row r="249" spans="2:9" s="49" customFormat="1" ht="15" customHeight="1" x14ac:dyDescent="0.25">
      <c r="B249" s="7"/>
      <c r="C249" s="5"/>
      <c r="D249" s="6"/>
      <c r="E249" s="22"/>
      <c r="F249" s="6"/>
      <c r="G249" s="61"/>
      <c r="H249" s="6"/>
      <c r="I249" s="6"/>
    </row>
    <row r="250" spans="2:9" s="49" customFormat="1" ht="15" customHeight="1" x14ac:dyDescent="0.25">
      <c r="B250" s="7"/>
      <c r="C250" s="5"/>
      <c r="D250" s="6"/>
      <c r="E250" s="22"/>
      <c r="F250" s="6"/>
      <c r="G250" s="61"/>
      <c r="H250" s="6"/>
      <c r="I250" s="6"/>
    </row>
    <row r="251" spans="2:9" s="49" customFormat="1" ht="15" customHeight="1" x14ac:dyDescent="0.25">
      <c r="B251" s="7"/>
      <c r="C251" s="5"/>
      <c r="D251" s="6"/>
      <c r="E251" s="22"/>
      <c r="F251" s="6"/>
      <c r="G251" s="61"/>
      <c r="H251" s="6"/>
      <c r="I251" s="6"/>
    </row>
    <row r="252" spans="2:9" s="49" customFormat="1" ht="15" customHeight="1" x14ac:dyDescent="0.25">
      <c r="B252" s="7"/>
      <c r="C252" s="5"/>
      <c r="D252" s="6"/>
      <c r="E252" s="22"/>
      <c r="F252" s="6"/>
      <c r="G252" s="61"/>
      <c r="H252" s="6"/>
      <c r="I252" s="6"/>
    </row>
    <row r="253" spans="2:9" s="49" customFormat="1" ht="15" customHeight="1" x14ac:dyDescent="0.25">
      <c r="B253" s="7"/>
      <c r="C253" s="5"/>
      <c r="D253" s="6"/>
      <c r="E253" s="22"/>
      <c r="F253" s="6"/>
      <c r="G253" s="61"/>
      <c r="H253" s="6"/>
      <c r="I253" s="6"/>
    </row>
    <row r="254" spans="2:9" s="49" customFormat="1" ht="15" customHeight="1" x14ac:dyDescent="0.25">
      <c r="B254" s="7"/>
      <c r="C254" s="5"/>
      <c r="D254" s="6"/>
      <c r="E254" s="22"/>
      <c r="F254" s="6"/>
      <c r="G254" s="61"/>
      <c r="H254" s="6"/>
      <c r="I254" s="6"/>
    </row>
    <row r="255" spans="2:9" s="49" customFormat="1" ht="15" customHeight="1" x14ac:dyDescent="0.25">
      <c r="B255" s="7"/>
      <c r="C255" s="5"/>
      <c r="D255" s="6"/>
      <c r="E255" s="22"/>
      <c r="F255" s="6"/>
      <c r="G255" s="61"/>
      <c r="H255" s="6"/>
      <c r="I255" s="6"/>
    </row>
    <row r="256" spans="2:9" s="49" customFormat="1" ht="15" customHeight="1" x14ac:dyDescent="0.25">
      <c r="B256" s="7"/>
      <c r="C256" s="5"/>
      <c r="D256" s="6"/>
      <c r="E256" s="22"/>
      <c r="F256" s="6"/>
      <c r="G256" s="61"/>
      <c r="H256" s="6"/>
      <c r="I256" s="6"/>
    </row>
    <row r="257" spans="2:9" s="49" customFormat="1" ht="15" customHeight="1" x14ac:dyDescent="0.25">
      <c r="B257" s="7"/>
      <c r="C257" s="5"/>
      <c r="D257" s="6"/>
      <c r="E257" s="22"/>
      <c r="F257" s="6"/>
      <c r="G257" s="61"/>
      <c r="H257" s="6"/>
      <c r="I257" s="6"/>
    </row>
    <row r="258" spans="2:9" s="49" customFormat="1" ht="15" customHeight="1" x14ac:dyDescent="0.25">
      <c r="B258" s="7"/>
      <c r="C258" s="5"/>
      <c r="D258" s="6"/>
      <c r="E258" s="22"/>
      <c r="F258" s="6"/>
      <c r="G258" s="61"/>
      <c r="H258" s="6"/>
      <c r="I258" s="6"/>
    </row>
    <row r="259" spans="2:9" s="49" customFormat="1" ht="15" customHeight="1" x14ac:dyDescent="0.25">
      <c r="B259" s="7"/>
      <c r="C259" s="5"/>
      <c r="D259" s="6"/>
      <c r="E259" s="22"/>
      <c r="F259" s="6"/>
      <c r="G259" s="61"/>
      <c r="H259" s="6"/>
      <c r="I259" s="6"/>
    </row>
    <row r="260" spans="2:9" s="49" customFormat="1" ht="15" customHeight="1" x14ac:dyDescent="0.25">
      <c r="B260" s="7"/>
      <c r="C260" s="5"/>
      <c r="D260" s="6"/>
      <c r="E260" s="22"/>
      <c r="F260" s="6"/>
      <c r="G260" s="61"/>
      <c r="H260" s="6"/>
      <c r="I260" s="6"/>
    </row>
    <row r="261" spans="2:9" s="49" customFormat="1" ht="15" customHeight="1" x14ac:dyDescent="0.25">
      <c r="B261" s="7"/>
      <c r="C261" s="5"/>
      <c r="D261" s="6"/>
      <c r="E261" s="22"/>
      <c r="F261" s="6"/>
      <c r="G261" s="61"/>
      <c r="H261" s="6"/>
      <c r="I261" s="6"/>
    </row>
    <row r="262" spans="2:9" s="49" customFormat="1" ht="15" customHeight="1" x14ac:dyDescent="0.25">
      <c r="B262" s="7"/>
      <c r="C262" s="5"/>
      <c r="D262" s="6"/>
      <c r="E262" s="22"/>
      <c r="F262" s="6"/>
      <c r="G262" s="61"/>
      <c r="H262" s="6"/>
      <c r="I262" s="6"/>
    </row>
    <row r="263" spans="2:9" s="49" customFormat="1" ht="15" customHeight="1" x14ac:dyDescent="0.25">
      <c r="B263" s="7"/>
      <c r="C263" s="5"/>
      <c r="D263" s="6"/>
      <c r="E263" s="22"/>
      <c r="F263" s="6"/>
      <c r="G263" s="61"/>
      <c r="H263" s="6"/>
      <c r="I263" s="6"/>
    </row>
  </sheetData>
  <mergeCells count="80">
    <mergeCell ref="F1:I1"/>
    <mergeCell ref="A178:A182"/>
    <mergeCell ref="B178:B182"/>
    <mergeCell ref="A183:A187"/>
    <mergeCell ref="B183:B187"/>
    <mergeCell ref="A148:A152"/>
    <mergeCell ref="B148:B152"/>
    <mergeCell ref="A153:A157"/>
    <mergeCell ref="B153:B157"/>
    <mergeCell ref="A158:A162"/>
    <mergeCell ref="B158:B162"/>
    <mergeCell ref="A133:A137"/>
    <mergeCell ref="B133:B137"/>
    <mergeCell ref="A138:A142"/>
    <mergeCell ref="B138:B142"/>
    <mergeCell ref="A143:A147"/>
    <mergeCell ref="A188:A192"/>
    <mergeCell ref="B188:B192"/>
    <mergeCell ref="A163:A167"/>
    <mergeCell ref="B163:B167"/>
    <mergeCell ref="A168:A172"/>
    <mergeCell ref="B168:B172"/>
    <mergeCell ref="A173:A177"/>
    <mergeCell ref="B173:B177"/>
    <mergeCell ref="B143:B147"/>
    <mergeCell ref="A118:A122"/>
    <mergeCell ref="B118:B122"/>
    <mergeCell ref="A123:A127"/>
    <mergeCell ref="B123:B127"/>
    <mergeCell ref="A128:A132"/>
    <mergeCell ref="B128:B132"/>
    <mergeCell ref="A103:A107"/>
    <mergeCell ref="B103:B107"/>
    <mergeCell ref="A108:A112"/>
    <mergeCell ref="B108:B112"/>
    <mergeCell ref="A113:A117"/>
    <mergeCell ref="B113:B117"/>
    <mergeCell ref="A88:A92"/>
    <mergeCell ref="B88:B92"/>
    <mergeCell ref="A93:A97"/>
    <mergeCell ref="B93:B97"/>
    <mergeCell ref="A98:A102"/>
    <mergeCell ref="B98:B102"/>
    <mergeCell ref="A73:A77"/>
    <mergeCell ref="B73:B77"/>
    <mergeCell ref="A78:A82"/>
    <mergeCell ref="B78:B82"/>
    <mergeCell ref="A83:A87"/>
    <mergeCell ref="B83:B87"/>
    <mergeCell ref="A58:A62"/>
    <mergeCell ref="B58:B62"/>
    <mergeCell ref="A63:A67"/>
    <mergeCell ref="B63:B67"/>
    <mergeCell ref="A68:A72"/>
    <mergeCell ref="B68:B72"/>
    <mergeCell ref="A43:A47"/>
    <mergeCell ref="B43:B47"/>
    <mergeCell ref="A48:A52"/>
    <mergeCell ref="B48:B52"/>
    <mergeCell ref="A53:A57"/>
    <mergeCell ref="B53:B57"/>
    <mergeCell ref="A28:A32"/>
    <mergeCell ref="B28:B32"/>
    <mergeCell ref="A33:A37"/>
    <mergeCell ref="B33:B37"/>
    <mergeCell ref="A38:A42"/>
    <mergeCell ref="B38:B42"/>
    <mergeCell ref="A23:A27"/>
    <mergeCell ref="B23:B27"/>
    <mergeCell ref="A2:I2"/>
    <mergeCell ref="A3:I3"/>
    <mergeCell ref="A5:A6"/>
    <mergeCell ref="B5:B6"/>
    <mergeCell ref="C5:C6"/>
    <mergeCell ref="B8:B12"/>
    <mergeCell ref="A13:A17"/>
    <mergeCell ref="B13:B17"/>
    <mergeCell ref="A18:A22"/>
    <mergeCell ref="B18:B22"/>
    <mergeCell ref="D5:I5"/>
  </mergeCells>
  <pageMargins left="0.11811023622047245" right="0.11811023622047245" top="0.35433070866141736" bottom="0.35433070866141736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"/>
  <sheetViews>
    <sheetView workbookViewId="0">
      <selection activeCell="N37" sqref="N37"/>
    </sheetView>
  </sheetViews>
  <sheetFormatPr defaultRowHeight="12.75" x14ac:dyDescent="0.2"/>
  <sheetData>
    <row r="13" ht="12.7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к пост. 190 2019г.</vt:lpstr>
      <vt:lpstr>к пост. 179 2019</vt:lpstr>
      <vt:lpstr>  2019 </vt:lpstr>
      <vt:lpstr>Приложение</vt:lpstr>
      <vt:lpstr>Лист2</vt:lpstr>
      <vt:lpstr>'  2019 '!Область_печати</vt:lpstr>
      <vt:lpstr>Приложение!Область_печати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 Windows</cp:lastModifiedBy>
  <cp:lastPrinted>2020-07-22T03:09:23Z</cp:lastPrinted>
  <dcterms:created xsi:type="dcterms:W3CDTF">2011-03-10T10:26:24Z</dcterms:created>
  <dcterms:modified xsi:type="dcterms:W3CDTF">2020-07-27T00:35:43Z</dcterms:modified>
</cp:coreProperties>
</file>